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nioxfordnexus-my.sharepoint.com/personal/some5672_ox_ac_uk/Documents/Meetings with Supervisor/Paper 1/2019 Fig/Submission Joule/Peer review Revisions_31.07.2025/iScience submission_R1/ORA data/"/>
    </mc:Choice>
  </mc:AlternateContent>
  <xr:revisionPtr revIDLastSave="73" documentId="8_{F53E82FD-A709-4D46-B9BC-81D2A2B849A0}" xr6:coauthVersionLast="47" xr6:coauthVersionMax="47" xr10:uidLastSave="{053DEBCF-0FCB-46A2-881C-FAD40B2BA143}"/>
  <bookViews>
    <workbookView xWindow="-108" yWindow="-108" windowWidth="23256" windowHeight="12456" xr2:uid="{8C3A22CC-1846-4584-B7A3-87186EBC7F70}"/>
  </bookViews>
  <sheets>
    <sheet name="Results all countries" sheetId="3" r:id="rId1"/>
    <sheet name="Populations at risk" sheetId="2" r:id="rId2"/>
  </sheets>
  <externalReferences>
    <externalReference r:id="rId3"/>
    <externalReference r:id="rId4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44" i="3" l="1"/>
  <c r="F144" i="3"/>
  <c r="E144" i="3"/>
  <c r="D144" i="3"/>
  <c r="C144" i="3"/>
  <c r="B144" i="3"/>
  <c r="G143" i="3"/>
  <c r="F143" i="3"/>
  <c r="E143" i="3"/>
  <c r="D143" i="3"/>
  <c r="C143" i="3"/>
  <c r="B143" i="3"/>
  <c r="G142" i="3"/>
  <c r="F142" i="3"/>
  <c r="E142" i="3"/>
  <c r="D142" i="3"/>
  <c r="C142" i="3"/>
  <c r="B142" i="3"/>
  <c r="G141" i="3"/>
  <c r="F141" i="3"/>
  <c r="E141" i="3"/>
  <c r="D141" i="3"/>
  <c r="C141" i="3"/>
  <c r="B141" i="3"/>
  <c r="G140" i="3"/>
  <c r="F140" i="3"/>
  <c r="E140" i="3"/>
  <c r="D140" i="3"/>
  <c r="C140" i="3"/>
  <c r="B140" i="3"/>
  <c r="G139" i="3"/>
  <c r="F139" i="3"/>
  <c r="E139" i="3"/>
  <c r="D139" i="3"/>
  <c r="C139" i="3"/>
  <c r="B139" i="3"/>
  <c r="G138" i="3"/>
  <c r="F138" i="3"/>
  <c r="E138" i="3"/>
  <c r="D138" i="3"/>
  <c r="C138" i="3"/>
  <c r="B138" i="3"/>
  <c r="G137" i="3"/>
  <c r="F137" i="3"/>
  <c r="E137" i="3"/>
  <c r="D137" i="3"/>
  <c r="C137" i="3"/>
  <c r="B137" i="3"/>
  <c r="G136" i="3"/>
  <c r="F136" i="3"/>
  <c r="E136" i="3"/>
  <c r="D136" i="3"/>
  <c r="C136" i="3"/>
  <c r="B136" i="3"/>
  <c r="G135" i="3"/>
  <c r="F135" i="3"/>
  <c r="E135" i="3"/>
  <c r="D135" i="3"/>
  <c r="C135" i="3"/>
  <c r="B135" i="3"/>
  <c r="G134" i="3"/>
  <c r="F134" i="3"/>
  <c r="E134" i="3"/>
  <c r="D134" i="3"/>
  <c r="C134" i="3"/>
  <c r="B134" i="3"/>
  <c r="G133" i="3"/>
  <c r="F133" i="3"/>
  <c r="E133" i="3"/>
  <c r="D133" i="3"/>
  <c r="C133" i="3"/>
  <c r="B133" i="3"/>
  <c r="G132" i="3"/>
  <c r="F132" i="3"/>
  <c r="E132" i="3"/>
  <c r="D132" i="3"/>
  <c r="C132" i="3"/>
  <c r="B132" i="3"/>
  <c r="G131" i="3"/>
  <c r="F131" i="3"/>
  <c r="E131" i="3"/>
  <c r="D131" i="3"/>
  <c r="C131" i="3"/>
  <c r="B131" i="3"/>
  <c r="G130" i="3"/>
  <c r="F130" i="3"/>
  <c r="E130" i="3"/>
  <c r="D130" i="3"/>
  <c r="C130" i="3"/>
  <c r="B130" i="3"/>
  <c r="G129" i="3"/>
  <c r="F129" i="3"/>
  <c r="E129" i="3"/>
  <c r="D129" i="3"/>
  <c r="C129" i="3"/>
  <c r="B129" i="3"/>
  <c r="G128" i="3"/>
  <c r="F128" i="3"/>
  <c r="E128" i="3"/>
  <c r="D128" i="3"/>
  <c r="C128" i="3"/>
  <c r="B128" i="3"/>
  <c r="G127" i="3"/>
  <c r="F127" i="3"/>
  <c r="E127" i="3"/>
  <c r="D127" i="3"/>
  <c r="C127" i="3"/>
  <c r="B127" i="3"/>
  <c r="G126" i="3"/>
  <c r="F126" i="3"/>
  <c r="E126" i="3"/>
  <c r="D126" i="3"/>
  <c r="C126" i="3"/>
  <c r="B126" i="3"/>
  <c r="G125" i="3"/>
  <c r="F125" i="3"/>
  <c r="E125" i="3"/>
  <c r="D125" i="3"/>
  <c r="C125" i="3"/>
  <c r="B125" i="3"/>
  <c r="G124" i="3"/>
  <c r="F124" i="3"/>
  <c r="E124" i="3"/>
  <c r="D124" i="3"/>
  <c r="C124" i="3"/>
  <c r="B124" i="3"/>
  <c r="G123" i="3"/>
  <c r="F123" i="3"/>
  <c r="E123" i="3"/>
  <c r="D123" i="3"/>
  <c r="C123" i="3"/>
  <c r="B123" i="3"/>
  <c r="G122" i="3"/>
  <c r="F122" i="3"/>
  <c r="E122" i="3"/>
  <c r="D122" i="3"/>
  <c r="C122" i="3"/>
  <c r="B122" i="3"/>
  <c r="G121" i="3"/>
  <c r="F121" i="3"/>
  <c r="E121" i="3"/>
  <c r="D121" i="3"/>
  <c r="C121" i="3"/>
  <c r="B121" i="3"/>
  <c r="G120" i="3"/>
  <c r="F120" i="3"/>
  <c r="E120" i="3"/>
  <c r="D120" i="3"/>
  <c r="C120" i="3"/>
  <c r="B120" i="3"/>
  <c r="G119" i="3"/>
  <c r="F119" i="3"/>
  <c r="E119" i="3"/>
  <c r="D119" i="3"/>
  <c r="C119" i="3"/>
  <c r="B119" i="3"/>
  <c r="G118" i="3"/>
  <c r="F118" i="3"/>
  <c r="E118" i="3"/>
  <c r="D118" i="3"/>
  <c r="C118" i="3"/>
  <c r="B118" i="3"/>
  <c r="G117" i="3"/>
  <c r="F117" i="3"/>
  <c r="E117" i="3"/>
  <c r="D117" i="3"/>
  <c r="C117" i="3"/>
  <c r="B117" i="3"/>
  <c r="G116" i="3"/>
  <c r="F116" i="3"/>
  <c r="E116" i="3"/>
  <c r="D116" i="3"/>
  <c r="C116" i="3"/>
  <c r="B116" i="3"/>
  <c r="G115" i="3"/>
  <c r="F115" i="3"/>
  <c r="E115" i="3"/>
  <c r="D115" i="3"/>
  <c r="C115" i="3"/>
  <c r="B115" i="3"/>
  <c r="G114" i="3"/>
  <c r="F114" i="3"/>
  <c r="E114" i="3"/>
  <c r="D114" i="3"/>
  <c r="C114" i="3"/>
  <c r="B114" i="3"/>
  <c r="G113" i="3"/>
  <c r="F113" i="3"/>
  <c r="E113" i="3"/>
  <c r="D113" i="3"/>
  <c r="C113" i="3"/>
  <c r="B113" i="3"/>
  <c r="G112" i="3"/>
  <c r="F112" i="3"/>
  <c r="E112" i="3"/>
  <c r="D112" i="3"/>
  <c r="C112" i="3"/>
  <c r="B112" i="3"/>
  <c r="G111" i="3"/>
  <c r="F111" i="3"/>
  <c r="E111" i="3"/>
  <c r="D111" i="3"/>
  <c r="C111" i="3"/>
  <c r="B111" i="3"/>
  <c r="G110" i="3"/>
  <c r="F110" i="3"/>
  <c r="E110" i="3"/>
  <c r="D110" i="3"/>
  <c r="C110" i="3"/>
  <c r="B110" i="3"/>
  <c r="G109" i="3"/>
  <c r="F109" i="3"/>
  <c r="E109" i="3"/>
  <c r="D109" i="3"/>
  <c r="C109" i="3"/>
  <c r="B109" i="3"/>
  <c r="G108" i="3"/>
  <c r="F108" i="3"/>
  <c r="E108" i="3"/>
  <c r="D108" i="3"/>
  <c r="C108" i="3"/>
  <c r="B108" i="3"/>
  <c r="G107" i="3"/>
  <c r="F107" i="3"/>
  <c r="E107" i="3"/>
  <c r="D107" i="3"/>
  <c r="C107" i="3"/>
  <c r="B107" i="3"/>
  <c r="G106" i="3"/>
  <c r="F106" i="3"/>
  <c r="E106" i="3"/>
  <c r="D106" i="3"/>
  <c r="C106" i="3"/>
  <c r="B106" i="3"/>
  <c r="G105" i="3"/>
  <c r="F105" i="3"/>
  <c r="E105" i="3"/>
  <c r="D105" i="3"/>
  <c r="C105" i="3"/>
  <c r="B105" i="3"/>
  <c r="G104" i="3"/>
  <c r="F104" i="3"/>
  <c r="E104" i="3"/>
  <c r="D104" i="3"/>
  <c r="C104" i="3"/>
  <c r="B104" i="3"/>
  <c r="G103" i="3"/>
  <c r="F103" i="3"/>
  <c r="E103" i="3"/>
  <c r="D103" i="3"/>
  <c r="C103" i="3"/>
  <c r="B103" i="3"/>
  <c r="G102" i="3"/>
  <c r="F102" i="3"/>
  <c r="E102" i="3"/>
  <c r="D102" i="3"/>
  <c r="C102" i="3"/>
  <c r="B102" i="3"/>
  <c r="G101" i="3"/>
  <c r="F101" i="3"/>
  <c r="E101" i="3"/>
  <c r="D101" i="3"/>
  <c r="C101" i="3"/>
  <c r="B101" i="3"/>
  <c r="G100" i="3"/>
  <c r="F100" i="3"/>
  <c r="E100" i="3"/>
  <c r="D100" i="3"/>
  <c r="C100" i="3"/>
  <c r="B100" i="3"/>
  <c r="G99" i="3"/>
  <c r="F99" i="3"/>
  <c r="E99" i="3"/>
  <c r="D99" i="3"/>
  <c r="C99" i="3"/>
  <c r="B99" i="3"/>
  <c r="G98" i="3"/>
  <c r="F98" i="3"/>
  <c r="E98" i="3"/>
  <c r="D98" i="3"/>
  <c r="C98" i="3"/>
  <c r="B98" i="3"/>
  <c r="G97" i="3"/>
  <c r="F97" i="3"/>
  <c r="E97" i="3"/>
  <c r="D97" i="3"/>
  <c r="C97" i="3"/>
  <c r="B97" i="3"/>
  <c r="G96" i="3"/>
  <c r="F96" i="3"/>
  <c r="E96" i="3"/>
  <c r="D96" i="3"/>
  <c r="C96" i="3"/>
  <c r="B96" i="3"/>
  <c r="G95" i="3"/>
  <c r="F95" i="3"/>
  <c r="E95" i="3"/>
  <c r="D95" i="3"/>
  <c r="C95" i="3"/>
  <c r="B95" i="3"/>
  <c r="G94" i="3"/>
  <c r="F94" i="3"/>
  <c r="E94" i="3"/>
  <c r="D94" i="3"/>
  <c r="C94" i="3"/>
  <c r="B94" i="3"/>
  <c r="G93" i="3"/>
  <c r="F93" i="3"/>
  <c r="E93" i="3"/>
  <c r="D93" i="3"/>
  <c r="C93" i="3"/>
  <c r="B93" i="3"/>
  <c r="G92" i="3"/>
  <c r="F92" i="3"/>
  <c r="E92" i="3"/>
  <c r="D92" i="3"/>
  <c r="C92" i="3"/>
  <c r="B92" i="3"/>
  <c r="G91" i="3"/>
  <c r="F91" i="3"/>
  <c r="E91" i="3"/>
  <c r="D91" i="3"/>
  <c r="C91" i="3"/>
  <c r="B91" i="3"/>
  <c r="G90" i="3"/>
  <c r="F90" i="3"/>
  <c r="E90" i="3"/>
  <c r="D90" i="3"/>
  <c r="C90" i="3"/>
  <c r="B90" i="3"/>
  <c r="G89" i="3"/>
  <c r="F89" i="3"/>
  <c r="E89" i="3"/>
  <c r="D89" i="3"/>
  <c r="C89" i="3"/>
  <c r="B89" i="3"/>
  <c r="G88" i="3"/>
  <c r="F88" i="3"/>
  <c r="E88" i="3"/>
  <c r="D88" i="3"/>
  <c r="C88" i="3"/>
  <c r="B88" i="3"/>
  <c r="G87" i="3"/>
  <c r="F87" i="3"/>
  <c r="E87" i="3"/>
  <c r="D87" i="3"/>
  <c r="C87" i="3"/>
  <c r="B87" i="3"/>
  <c r="G86" i="3"/>
  <c r="F86" i="3"/>
  <c r="E86" i="3"/>
  <c r="D86" i="3"/>
  <c r="C86" i="3"/>
  <c r="B86" i="3"/>
  <c r="G85" i="3"/>
  <c r="F85" i="3"/>
  <c r="E85" i="3"/>
  <c r="D85" i="3"/>
  <c r="C85" i="3"/>
  <c r="B85" i="3"/>
  <c r="G84" i="3"/>
  <c r="F84" i="3"/>
  <c r="E84" i="3"/>
  <c r="D84" i="3"/>
  <c r="C84" i="3"/>
  <c r="B84" i="3"/>
  <c r="G83" i="3"/>
  <c r="F83" i="3"/>
  <c r="E83" i="3"/>
  <c r="D83" i="3"/>
  <c r="C83" i="3"/>
  <c r="B83" i="3"/>
  <c r="G82" i="3"/>
  <c r="F82" i="3"/>
  <c r="E82" i="3"/>
  <c r="D82" i="3"/>
  <c r="C82" i="3"/>
  <c r="B82" i="3"/>
  <c r="G81" i="3"/>
  <c r="F81" i="3"/>
  <c r="E81" i="3"/>
  <c r="D81" i="3"/>
  <c r="C81" i="3"/>
  <c r="B81" i="3"/>
  <c r="G80" i="3"/>
  <c r="F80" i="3"/>
  <c r="E80" i="3"/>
  <c r="D80" i="3"/>
  <c r="C80" i="3"/>
  <c r="B80" i="3"/>
  <c r="G79" i="3"/>
  <c r="F79" i="3"/>
  <c r="E79" i="3"/>
  <c r="D79" i="3"/>
  <c r="C79" i="3"/>
  <c r="B79" i="3"/>
  <c r="G78" i="3"/>
  <c r="F78" i="3"/>
  <c r="E78" i="3"/>
  <c r="D78" i="3"/>
  <c r="C78" i="3"/>
  <c r="B78" i="3"/>
  <c r="G77" i="3"/>
  <c r="F77" i="3"/>
  <c r="E77" i="3"/>
  <c r="D77" i="3"/>
  <c r="C77" i="3"/>
  <c r="B77" i="3"/>
  <c r="G76" i="3"/>
  <c r="F76" i="3"/>
  <c r="E76" i="3"/>
  <c r="D76" i="3"/>
  <c r="C76" i="3"/>
  <c r="B76" i="3"/>
  <c r="G75" i="3"/>
  <c r="F75" i="3"/>
  <c r="E75" i="3"/>
  <c r="D75" i="3"/>
  <c r="C75" i="3"/>
  <c r="B75" i="3"/>
  <c r="G74" i="3"/>
  <c r="F74" i="3"/>
  <c r="E74" i="3"/>
  <c r="D74" i="3"/>
  <c r="C74" i="3"/>
  <c r="B74" i="3"/>
  <c r="G73" i="3"/>
  <c r="F73" i="3"/>
  <c r="E73" i="3"/>
  <c r="D73" i="3"/>
  <c r="C73" i="3"/>
  <c r="B73" i="3"/>
  <c r="G72" i="3"/>
  <c r="F72" i="3"/>
  <c r="E72" i="3"/>
  <c r="D72" i="3"/>
  <c r="C72" i="3"/>
  <c r="B72" i="3"/>
  <c r="G71" i="3"/>
  <c r="F71" i="3"/>
  <c r="E71" i="3"/>
  <c r="D71" i="3"/>
  <c r="C71" i="3"/>
  <c r="B71" i="3"/>
  <c r="G70" i="3"/>
  <c r="F70" i="3"/>
  <c r="E70" i="3"/>
  <c r="D70" i="3"/>
  <c r="C70" i="3"/>
  <c r="B70" i="3"/>
  <c r="G69" i="3"/>
  <c r="F69" i="3"/>
  <c r="E69" i="3"/>
  <c r="D69" i="3"/>
  <c r="C69" i="3"/>
  <c r="B69" i="3"/>
  <c r="G68" i="3"/>
  <c r="F68" i="3"/>
  <c r="E68" i="3"/>
  <c r="D68" i="3"/>
  <c r="C68" i="3"/>
  <c r="B68" i="3"/>
  <c r="G67" i="3"/>
  <c r="F67" i="3"/>
  <c r="E67" i="3"/>
  <c r="D67" i="3"/>
  <c r="C67" i="3"/>
  <c r="B67" i="3"/>
  <c r="G66" i="3"/>
  <c r="F66" i="3"/>
  <c r="E66" i="3"/>
  <c r="D66" i="3"/>
  <c r="C66" i="3"/>
  <c r="B66" i="3"/>
  <c r="G65" i="3"/>
  <c r="F65" i="3"/>
  <c r="E65" i="3"/>
  <c r="D65" i="3"/>
  <c r="C65" i="3"/>
  <c r="B65" i="3"/>
  <c r="G64" i="3"/>
  <c r="F64" i="3"/>
  <c r="E64" i="3"/>
  <c r="D64" i="3"/>
  <c r="C64" i="3"/>
  <c r="B64" i="3"/>
  <c r="G63" i="3"/>
  <c r="F63" i="3"/>
  <c r="E63" i="3"/>
  <c r="D63" i="3"/>
  <c r="C63" i="3"/>
  <c r="B63" i="3"/>
  <c r="G62" i="3"/>
  <c r="F62" i="3"/>
  <c r="E62" i="3"/>
  <c r="D62" i="3"/>
  <c r="C62" i="3"/>
  <c r="B62" i="3"/>
  <c r="G61" i="3"/>
  <c r="F61" i="3"/>
  <c r="E61" i="3"/>
  <c r="D61" i="3"/>
  <c r="C61" i="3"/>
  <c r="B61" i="3"/>
  <c r="G60" i="3"/>
  <c r="F60" i="3"/>
  <c r="E60" i="3"/>
  <c r="D60" i="3"/>
  <c r="C60" i="3"/>
  <c r="B60" i="3"/>
  <c r="G59" i="3"/>
  <c r="F59" i="3"/>
  <c r="E59" i="3"/>
  <c r="D59" i="3"/>
  <c r="C59" i="3"/>
  <c r="B59" i="3"/>
  <c r="G58" i="3"/>
  <c r="F58" i="3"/>
  <c r="E58" i="3"/>
  <c r="D58" i="3"/>
  <c r="C58" i="3"/>
  <c r="B58" i="3"/>
  <c r="G57" i="3"/>
  <c r="F57" i="3"/>
  <c r="E57" i="3"/>
  <c r="D57" i="3"/>
  <c r="C57" i="3"/>
  <c r="B57" i="3"/>
  <c r="G56" i="3"/>
  <c r="F56" i="3"/>
  <c r="E56" i="3"/>
  <c r="D56" i="3"/>
  <c r="C56" i="3"/>
  <c r="B56" i="3"/>
  <c r="G55" i="3"/>
  <c r="F55" i="3"/>
  <c r="E55" i="3"/>
  <c r="D55" i="3"/>
  <c r="C55" i="3"/>
  <c r="B55" i="3"/>
  <c r="G54" i="3"/>
  <c r="F54" i="3"/>
  <c r="E54" i="3"/>
  <c r="D54" i="3"/>
  <c r="C54" i="3"/>
  <c r="B54" i="3"/>
  <c r="G53" i="3"/>
  <c r="F53" i="3"/>
  <c r="E53" i="3"/>
  <c r="D53" i="3"/>
  <c r="C53" i="3"/>
  <c r="B53" i="3"/>
  <c r="G52" i="3"/>
  <c r="F52" i="3"/>
  <c r="E52" i="3"/>
  <c r="D52" i="3"/>
  <c r="C52" i="3"/>
  <c r="B52" i="3"/>
  <c r="G51" i="3"/>
  <c r="F51" i="3"/>
  <c r="E51" i="3"/>
  <c r="D51" i="3"/>
  <c r="C51" i="3"/>
  <c r="B51" i="3"/>
  <c r="G50" i="3"/>
  <c r="F50" i="3"/>
  <c r="E50" i="3"/>
  <c r="D50" i="3"/>
  <c r="C50" i="3"/>
  <c r="B50" i="3"/>
  <c r="G49" i="3"/>
  <c r="F49" i="3"/>
  <c r="E49" i="3"/>
  <c r="D49" i="3"/>
  <c r="C49" i="3"/>
  <c r="B49" i="3"/>
  <c r="G48" i="3"/>
  <c r="F48" i="3"/>
  <c r="E48" i="3"/>
  <c r="D48" i="3"/>
  <c r="C48" i="3"/>
  <c r="B48" i="3"/>
  <c r="G47" i="3"/>
  <c r="F47" i="3"/>
  <c r="E47" i="3"/>
  <c r="D47" i="3"/>
  <c r="C47" i="3"/>
  <c r="B47" i="3"/>
  <c r="G46" i="3"/>
  <c r="F46" i="3"/>
  <c r="E46" i="3"/>
  <c r="D46" i="3"/>
  <c r="C46" i="3"/>
  <c r="B46" i="3"/>
  <c r="G45" i="3"/>
  <c r="F45" i="3"/>
  <c r="E45" i="3"/>
  <c r="D45" i="3"/>
  <c r="C45" i="3"/>
  <c r="B45" i="3"/>
  <c r="G44" i="3"/>
  <c r="F44" i="3"/>
  <c r="E44" i="3"/>
  <c r="D44" i="3"/>
  <c r="C44" i="3"/>
  <c r="B44" i="3"/>
  <c r="G43" i="3"/>
  <c r="F43" i="3"/>
  <c r="E43" i="3"/>
  <c r="D43" i="3"/>
  <c r="C43" i="3"/>
  <c r="B43" i="3"/>
  <c r="G42" i="3"/>
  <c r="F42" i="3"/>
  <c r="E42" i="3"/>
  <c r="D42" i="3"/>
  <c r="C42" i="3"/>
  <c r="B42" i="3"/>
  <c r="G41" i="3"/>
  <c r="F41" i="3"/>
  <c r="E41" i="3"/>
  <c r="D41" i="3"/>
  <c r="C41" i="3"/>
  <c r="B41" i="3"/>
  <c r="G40" i="3"/>
  <c r="F40" i="3"/>
  <c r="E40" i="3"/>
  <c r="D40" i="3"/>
  <c r="C40" i="3"/>
  <c r="B40" i="3"/>
  <c r="G39" i="3"/>
  <c r="F39" i="3"/>
  <c r="E39" i="3"/>
  <c r="D39" i="3"/>
  <c r="C39" i="3"/>
  <c r="B39" i="3"/>
  <c r="G38" i="3"/>
  <c r="F38" i="3"/>
  <c r="E38" i="3"/>
  <c r="D38" i="3"/>
  <c r="C38" i="3"/>
  <c r="B38" i="3"/>
  <c r="G37" i="3"/>
  <c r="F37" i="3"/>
  <c r="E37" i="3"/>
  <c r="D37" i="3"/>
  <c r="C37" i="3"/>
  <c r="B37" i="3"/>
  <c r="G36" i="3"/>
  <c r="F36" i="3"/>
  <c r="E36" i="3"/>
  <c r="D36" i="3"/>
  <c r="C36" i="3"/>
  <c r="B36" i="3"/>
  <c r="G35" i="3"/>
  <c r="F35" i="3"/>
  <c r="E35" i="3"/>
  <c r="D35" i="3"/>
  <c r="C35" i="3"/>
  <c r="B35" i="3"/>
  <c r="G34" i="3"/>
  <c r="F34" i="3"/>
  <c r="E34" i="3"/>
  <c r="D34" i="3"/>
  <c r="C34" i="3"/>
  <c r="B34" i="3"/>
  <c r="G33" i="3"/>
  <c r="F33" i="3"/>
  <c r="E33" i="3"/>
  <c r="D33" i="3"/>
  <c r="C33" i="3"/>
  <c r="B33" i="3"/>
  <c r="G32" i="3"/>
  <c r="F32" i="3"/>
  <c r="E32" i="3"/>
  <c r="D32" i="3"/>
  <c r="C32" i="3"/>
  <c r="B32" i="3"/>
  <c r="G31" i="3"/>
  <c r="F31" i="3"/>
  <c r="E31" i="3"/>
  <c r="D31" i="3"/>
  <c r="C31" i="3"/>
  <c r="B31" i="3"/>
  <c r="G30" i="3"/>
  <c r="F30" i="3"/>
  <c r="E30" i="3"/>
  <c r="D30" i="3"/>
  <c r="C30" i="3"/>
  <c r="B30" i="3"/>
  <c r="G29" i="3"/>
  <c r="F29" i="3"/>
  <c r="E29" i="3"/>
  <c r="D29" i="3"/>
  <c r="C29" i="3"/>
  <c r="B29" i="3"/>
  <c r="G28" i="3"/>
  <c r="F28" i="3"/>
  <c r="E28" i="3"/>
  <c r="D28" i="3"/>
  <c r="C28" i="3"/>
  <c r="B28" i="3"/>
  <c r="G27" i="3"/>
  <c r="F27" i="3"/>
  <c r="E27" i="3"/>
  <c r="D27" i="3"/>
  <c r="C27" i="3"/>
  <c r="B27" i="3"/>
  <c r="G26" i="3"/>
  <c r="F26" i="3"/>
  <c r="E26" i="3"/>
  <c r="D26" i="3"/>
  <c r="C26" i="3"/>
  <c r="B26" i="3"/>
  <c r="G25" i="3"/>
  <c r="F25" i="3"/>
  <c r="E25" i="3"/>
  <c r="D25" i="3"/>
  <c r="C25" i="3"/>
  <c r="B25" i="3"/>
  <c r="G24" i="3"/>
  <c r="F24" i="3"/>
  <c r="E24" i="3"/>
  <c r="D24" i="3"/>
  <c r="C24" i="3"/>
  <c r="B24" i="3"/>
  <c r="G23" i="3"/>
  <c r="F23" i="3"/>
  <c r="E23" i="3"/>
  <c r="D23" i="3"/>
  <c r="C23" i="3"/>
  <c r="B23" i="3"/>
  <c r="G22" i="3"/>
  <c r="F22" i="3"/>
  <c r="E22" i="3"/>
  <c r="D22" i="3"/>
  <c r="C22" i="3"/>
  <c r="B22" i="3"/>
  <c r="G21" i="3"/>
  <c r="F21" i="3"/>
  <c r="E21" i="3"/>
  <c r="D21" i="3"/>
  <c r="C21" i="3"/>
  <c r="B21" i="3"/>
  <c r="G20" i="3"/>
  <c r="F20" i="3"/>
  <c r="E20" i="3"/>
  <c r="D20" i="3"/>
  <c r="C20" i="3"/>
  <c r="B20" i="3"/>
  <c r="G19" i="3"/>
  <c r="F19" i="3"/>
  <c r="E19" i="3"/>
  <c r="D19" i="3"/>
  <c r="C19" i="3"/>
  <c r="B19" i="3"/>
  <c r="G18" i="3"/>
  <c r="F18" i="3"/>
  <c r="E18" i="3"/>
  <c r="D18" i="3"/>
  <c r="C18" i="3"/>
  <c r="B18" i="3"/>
  <c r="G17" i="3"/>
  <c r="F17" i="3"/>
  <c r="E17" i="3"/>
  <c r="D17" i="3"/>
  <c r="C17" i="3"/>
  <c r="B17" i="3"/>
  <c r="G16" i="3"/>
  <c r="F16" i="3"/>
  <c r="E16" i="3"/>
  <c r="D16" i="3"/>
  <c r="C16" i="3"/>
  <c r="B16" i="3"/>
  <c r="G15" i="3"/>
  <c r="F15" i="3"/>
  <c r="E15" i="3"/>
  <c r="D15" i="3"/>
  <c r="C15" i="3"/>
  <c r="B15" i="3"/>
  <c r="G14" i="3"/>
  <c r="F14" i="3"/>
  <c r="E14" i="3"/>
  <c r="D14" i="3"/>
  <c r="C14" i="3"/>
  <c r="B14" i="3"/>
  <c r="G13" i="3"/>
  <c r="F13" i="3"/>
  <c r="E13" i="3"/>
  <c r="D13" i="3"/>
  <c r="C13" i="3"/>
  <c r="B13" i="3"/>
  <c r="G12" i="3"/>
  <c r="F12" i="3"/>
  <c r="E12" i="3"/>
  <c r="D12" i="3"/>
  <c r="C12" i="3"/>
  <c r="B12" i="3"/>
  <c r="G11" i="3"/>
  <c r="F11" i="3"/>
  <c r="E11" i="3"/>
  <c r="D11" i="3"/>
  <c r="C11" i="3"/>
  <c r="B11" i="3"/>
  <c r="G10" i="3"/>
  <c r="F10" i="3"/>
  <c r="E10" i="3"/>
  <c r="D10" i="3"/>
  <c r="C10" i="3"/>
  <c r="B10" i="3"/>
  <c r="G9" i="3"/>
  <c r="F9" i="3"/>
  <c r="E9" i="3"/>
  <c r="D9" i="3"/>
  <c r="C9" i="3"/>
  <c r="B9" i="3"/>
  <c r="G8" i="3"/>
  <c r="F8" i="3"/>
  <c r="E8" i="3"/>
  <c r="D8" i="3"/>
  <c r="C8" i="3"/>
  <c r="B8" i="3"/>
  <c r="G7" i="3"/>
  <c r="F7" i="3"/>
  <c r="E7" i="3"/>
  <c r="D7" i="3"/>
  <c r="C7" i="3"/>
  <c r="B7" i="3"/>
  <c r="G6" i="3"/>
  <c r="F6" i="3"/>
  <c r="E6" i="3"/>
  <c r="D6" i="3"/>
  <c r="C6" i="3"/>
  <c r="B6" i="3"/>
  <c r="G5" i="3"/>
  <c r="F5" i="3"/>
  <c r="E5" i="3"/>
  <c r="D5" i="3"/>
  <c r="C5" i="3"/>
  <c r="B5" i="3"/>
  <c r="G4" i="3"/>
  <c r="F4" i="3"/>
  <c r="E4" i="3"/>
  <c r="D4" i="3"/>
  <c r="C4" i="3"/>
  <c r="B4" i="3"/>
  <c r="G3" i="3"/>
  <c r="F3" i="3"/>
  <c r="E3" i="3"/>
  <c r="D3" i="3"/>
  <c r="C3" i="3"/>
  <c r="B3" i="3"/>
  <c r="G2" i="3"/>
  <c r="F2" i="3"/>
  <c r="E2" i="3"/>
  <c r="D2" i="3"/>
  <c r="C2" i="3"/>
  <c r="B2" i="3"/>
</calcChain>
</file>

<file path=xl/sharedStrings.xml><?xml version="1.0" encoding="utf-8"?>
<sst xmlns="http://schemas.openxmlformats.org/spreadsheetml/2006/main" count="220" uniqueCount="163">
  <si>
    <t>Countries</t>
  </si>
  <si>
    <t xml:space="preserve">The population at high risk </t>
  </si>
  <si>
    <t xml:space="preserve">Populations at extreme risk </t>
  </si>
  <si>
    <t>Country average</t>
  </si>
  <si>
    <t>India</t>
  </si>
  <si>
    <t>✓</t>
  </si>
  <si>
    <t>Pakistan</t>
  </si>
  <si>
    <t>Philippines</t>
  </si>
  <si>
    <t>Uganda</t>
  </si>
  <si>
    <t>Ghana</t>
  </si>
  <si>
    <t>Niger</t>
  </si>
  <si>
    <t>Burkina Faso</t>
  </si>
  <si>
    <t>Kenya</t>
  </si>
  <si>
    <t>Chad</t>
  </si>
  <si>
    <t>Cambodia</t>
  </si>
  <si>
    <t>Afghanistan</t>
  </si>
  <si>
    <t>Guinea</t>
  </si>
  <si>
    <t>Haiti</t>
  </si>
  <si>
    <t>Benin</t>
  </si>
  <si>
    <t>Burundi</t>
  </si>
  <si>
    <t>Zimbabwe</t>
  </si>
  <si>
    <t>Togo</t>
  </si>
  <si>
    <t>Colombia</t>
  </si>
  <si>
    <t>Sierra Leone</t>
  </si>
  <si>
    <t>Nicaragua</t>
  </si>
  <si>
    <t>Guatemala</t>
  </si>
  <si>
    <t>Honduras</t>
  </si>
  <si>
    <t>Mauritania</t>
  </si>
  <si>
    <t>Guinea-Bissau</t>
  </si>
  <si>
    <t>Sri Lanka</t>
  </si>
  <si>
    <t>Djibouti</t>
  </si>
  <si>
    <t>Solomon Islands</t>
  </si>
  <si>
    <t>Panama</t>
  </si>
  <si>
    <t>Jordan</t>
  </si>
  <si>
    <t>Guyana</t>
  </si>
  <si>
    <t>Dominican Republic</t>
  </si>
  <si>
    <t>0 (705 people)</t>
  </si>
  <si>
    <t>0 (3221 people)</t>
  </si>
  <si>
    <t>0(455 people)</t>
  </si>
  <si>
    <t>Total Population at Risk</t>
  </si>
  <si>
    <t>Total population (millions, ≈10 km)</t>
  </si>
  <si>
    <t>Vulnerable pop (millions, ≈10 km)</t>
  </si>
  <si>
    <t>As a percentage</t>
  </si>
  <si>
    <t>Region WB</t>
  </si>
  <si>
    <t>Electricty price in USD (PPP)per kWh 2019</t>
  </si>
  <si>
    <t>Population sum_2019</t>
  </si>
  <si>
    <t>CDD_mean</t>
  </si>
  <si>
    <t>GDP per capita by country</t>
  </si>
  <si>
    <t>$/CDD(PPP)_national average</t>
  </si>
  <si>
    <t>Mali</t>
  </si>
  <si>
    <t>United Arab Emirates</t>
  </si>
  <si>
    <t>Senegal</t>
  </si>
  <si>
    <t>Oman</t>
  </si>
  <si>
    <t>Kuwait</t>
  </si>
  <si>
    <t>Sudan</t>
  </si>
  <si>
    <t>Nigeria</t>
  </si>
  <si>
    <t>Saudi Arabia</t>
  </si>
  <si>
    <t>Thailand</t>
  </si>
  <si>
    <t>Ivory coast</t>
  </si>
  <si>
    <t>Bangladesh</t>
  </si>
  <si>
    <t>Belize</t>
  </si>
  <si>
    <t>Malaysia</t>
  </si>
  <si>
    <t>El Salvador</t>
  </si>
  <si>
    <t>Central African Republic</t>
  </si>
  <si>
    <t>Suriname</t>
  </si>
  <si>
    <t>Algeria</t>
  </si>
  <si>
    <t>Iraq</t>
  </si>
  <si>
    <t>Indonesia</t>
  </si>
  <si>
    <t>Brazil</t>
  </si>
  <si>
    <t>Republic of the Congo</t>
  </si>
  <si>
    <t>Egypt</t>
  </si>
  <si>
    <t>Paraguay</t>
  </si>
  <si>
    <t>Gabon</t>
  </si>
  <si>
    <t>Vietnam</t>
  </si>
  <si>
    <t>Cameroon</t>
  </si>
  <si>
    <t>Libya</t>
  </si>
  <si>
    <t>Democratic Republic of the Congo</t>
  </si>
  <si>
    <t>Myanmar</t>
  </si>
  <si>
    <t>Mozambique</t>
  </si>
  <si>
    <t>Laos</t>
  </si>
  <si>
    <t>Ethiopia</t>
  </si>
  <si>
    <t>Equatorial Guinea</t>
  </si>
  <si>
    <t>Australia</t>
  </si>
  <si>
    <t>Botswana</t>
  </si>
  <si>
    <t>Papua New Guinea</t>
  </si>
  <si>
    <t>Costa Rica</t>
  </si>
  <si>
    <t>Madagascar</t>
  </si>
  <si>
    <t>Iran</t>
  </si>
  <si>
    <t>United Republic of Tanzania</t>
  </si>
  <si>
    <t>Bolivia</t>
  </si>
  <si>
    <t>Namibia</t>
  </si>
  <si>
    <t>Angola</t>
  </si>
  <si>
    <t>Fiji</t>
  </si>
  <si>
    <t>Mexico</t>
  </si>
  <si>
    <t>Tunisia</t>
  </si>
  <si>
    <t>Zambia</t>
  </si>
  <si>
    <t>Malawi</t>
  </si>
  <si>
    <t>Ecuador</t>
  </si>
  <si>
    <t>Israel</t>
  </si>
  <si>
    <t>Morocco</t>
  </si>
  <si>
    <t>Peru</t>
  </si>
  <si>
    <t>Uzbekistan</t>
  </si>
  <si>
    <t>South Africa</t>
  </si>
  <si>
    <t>Uruguay</t>
  </si>
  <si>
    <t>Rwanda</t>
  </si>
  <si>
    <t>Eswatini</t>
  </si>
  <si>
    <t>Argentina</t>
  </si>
  <si>
    <t>Greece</t>
  </si>
  <si>
    <t>Nepal</t>
  </si>
  <si>
    <t>South Korea</t>
  </si>
  <si>
    <t>Kazakhstan</t>
  </si>
  <si>
    <t>Azerbaijan</t>
  </si>
  <si>
    <t>Spain</t>
  </si>
  <si>
    <t>Turkey</t>
  </si>
  <si>
    <t>United States of America</t>
  </si>
  <si>
    <t>Moldova</t>
  </si>
  <si>
    <t>China</t>
  </si>
  <si>
    <t>Portugal</t>
  </si>
  <si>
    <t>Japan</t>
  </si>
  <si>
    <t>Italy</t>
  </si>
  <si>
    <t>Republic of Serbia</t>
  </si>
  <si>
    <t>Bulgaria</t>
  </si>
  <si>
    <t>France</t>
  </si>
  <si>
    <t>Hungary</t>
  </si>
  <si>
    <t>Croatia</t>
  </si>
  <si>
    <t>Albania</t>
  </si>
  <si>
    <t>North Macedonia</t>
  </si>
  <si>
    <t>Romania</t>
  </si>
  <si>
    <t>Ukraine</t>
  </si>
  <si>
    <t>Bosnia and Herzegovina</t>
  </si>
  <si>
    <t>Montenegro</t>
  </si>
  <si>
    <t>Slovenia</t>
  </si>
  <si>
    <t>Mongolia</t>
  </si>
  <si>
    <t>Tajikistan</t>
  </si>
  <si>
    <t>Slovakia</t>
  </si>
  <si>
    <t>Poland</t>
  </si>
  <si>
    <t>Georgia</t>
  </si>
  <si>
    <t>Armenia</t>
  </si>
  <si>
    <t>Czechia</t>
  </si>
  <si>
    <t>Belarus</t>
  </si>
  <si>
    <t>Lesotho</t>
  </si>
  <si>
    <t>Germany</t>
  </si>
  <si>
    <t>Lithuania</t>
  </si>
  <si>
    <t>Austria</t>
  </si>
  <si>
    <t>Belgium</t>
  </si>
  <si>
    <t>Latvia</t>
  </si>
  <si>
    <t>Netherlands</t>
  </si>
  <si>
    <t>Russia</t>
  </si>
  <si>
    <t>Estonia</t>
  </si>
  <si>
    <t>Chile</t>
  </si>
  <si>
    <t>Switzerland</t>
  </si>
  <si>
    <t>Bhutan</t>
  </si>
  <si>
    <t>New Zealand</t>
  </si>
  <si>
    <t>Finland</t>
  </si>
  <si>
    <t>Kyrgyzstan</t>
  </si>
  <si>
    <t>Canada</t>
  </si>
  <si>
    <t>Denmark</t>
  </si>
  <si>
    <t>Sweden</t>
  </si>
  <si>
    <t>United Kingdom</t>
  </si>
  <si>
    <t>Ireland</t>
  </si>
  <si>
    <t>Norway</t>
  </si>
  <si>
    <t>$/CDD per capita_Q2_10 km</t>
  </si>
  <si>
    <t>Country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</si>
</sst>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8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0" xfId="0" applyFont="1"/>
    <xf numFmtId="0" fontId="2" fillId="0" borderId="1" xfId="0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2" fontId="4" fillId="0" borderId="0" xfId="0" applyNumberFormat="1" applyFont="1" applyAlignment="1">
      <alignment horizontal="center"/>
    </xf>
    <xf numFmtId="0" fontId="4" fillId="0" borderId="0" xfId="0" applyFont="1"/>
    <xf numFmtId="9" fontId="4" fillId="0" borderId="0" xfId="1" applyFont="1" applyBorder="1" applyAlignment="1">
      <alignment horizontal="center"/>
    </xf>
    <xf numFmtId="0" fontId="4" fillId="0" borderId="0" xfId="0" applyFont="1" applyAlignment="1">
      <alignment horizontal="left"/>
    </xf>
    <xf numFmtId="0" fontId="3" fillId="0" borderId="1" xfId="0" applyFont="1" applyBorder="1" applyAlignment="1">
      <alignment vertical="top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/>
    <xf numFmtId="164" fontId="3" fillId="0" borderId="1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1" xfId="0" applyFont="1" applyBorder="1" applyAlignment="1">
      <alignment wrapText="1"/>
    </xf>
    <xf numFmtId="0" fontId="3" fillId="0" borderId="4" xfId="0" applyFont="1" applyBorder="1" applyAlignment="1">
      <alignment horizontal="left" vertical="top" wrapText="1"/>
    </xf>
    <xf numFmtId="2" fontId="3" fillId="0" borderId="4" xfId="0" applyNumberFormat="1" applyFont="1" applyBorder="1" applyAlignment="1">
      <alignment horizontal="center"/>
    </xf>
    <xf numFmtId="0" fontId="3" fillId="0" borderId="0" xfId="0" applyFont="1" applyBorder="1"/>
  </cellXfs>
  <cellStyles count="2">
    <cellStyle name="Normal" xfId="0" builtinId="0"/>
    <cellStyle name="Per 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unioxfordnexus-my.sharepoint.com/personal/some5672_ox_ac_uk/Documents/Meetings%20with%20Supervisor/Paper%201/2019%20Fig/Submission%20Joule/Fig%203_country%20level%20data.xlsx" TargetMode="External"/><Relationship Id="rId1" Type="http://schemas.openxmlformats.org/officeDocument/2006/relationships/externalLinkPath" Target="/personal/some5672_ox_ac_uk/Documents/Meetings%20with%20Supervisor/Paper%201/2019%20Fig/Submission%20Joule/Fig%203_country%20level%20data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unioxfordnexus-my.sharepoint.com/personal/some5672_ox_ac_uk/Documents/Meetings%20with%20Supervisor/Paper%201/2019%20Fig/raw%20data%202019.xlsx" TargetMode="External"/><Relationship Id="rId1" Type="http://schemas.openxmlformats.org/officeDocument/2006/relationships/externalLinkPath" Target="/personal/some5672_ox_ac_uk/Documents/Meetings%20with%20Supervisor/Paper%201/2019%20Fig/raw%20data%2020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ig 3_national avg"/>
      <sheetName val="Sheet1"/>
      <sheetName val="Sheet2"/>
    </sheetNames>
    <sheetDataSet>
      <sheetData sheetId="0" refreshError="1"/>
      <sheetData sheetId="1" refreshError="1"/>
      <sheetData sheetId="2">
        <row r="1">
          <cell r="A1" t="str">
            <v>ADMIN</v>
          </cell>
          <cell r="B1" t="str">
            <v>REGION_WB</v>
          </cell>
          <cell r="C1" t="str">
            <v>gdppc COUNTRY_mean</v>
          </cell>
        </row>
        <row r="2">
          <cell r="A2" t="str">
            <v>Fiji</v>
          </cell>
          <cell r="B2" t="str">
            <v>East Asia &amp; Pacific</v>
          </cell>
          <cell r="C2">
            <v>10505.5305164319</v>
          </cell>
        </row>
        <row r="3">
          <cell r="A3" t="str">
            <v>United Republic of Tanzania</v>
          </cell>
          <cell r="B3" t="str">
            <v>Sub-Saharan Africa</v>
          </cell>
          <cell r="C3">
            <v>2110.2127059251802</v>
          </cell>
        </row>
        <row r="4">
          <cell r="A4" t="str">
            <v>Western Sahara</v>
          </cell>
          <cell r="B4" t="str">
            <v>Middle East &amp; North Africa</v>
          </cell>
          <cell r="C4">
            <v>3748.1444622792901</v>
          </cell>
        </row>
        <row r="5">
          <cell r="A5" t="str">
            <v>Canada</v>
          </cell>
          <cell r="B5" t="str">
            <v>North America</v>
          </cell>
          <cell r="C5">
            <v>54839.002267088501</v>
          </cell>
        </row>
        <row r="6">
          <cell r="A6" t="str">
            <v>United States of America</v>
          </cell>
          <cell r="B6" t="str">
            <v>North America</v>
          </cell>
          <cell r="C6">
            <v>49042.419166211497</v>
          </cell>
        </row>
        <row r="7">
          <cell r="A7" t="str">
            <v>Kazakhstan</v>
          </cell>
          <cell r="B7" t="str">
            <v>Europe &amp; Central Asia</v>
          </cell>
          <cell r="C7">
            <v>23110.542483660101</v>
          </cell>
        </row>
        <row r="8">
          <cell r="A8" t="str">
            <v>Uzbekistan</v>
          </cell>
          <cell r="B8" t="str">
            <v>Europe &amp; Central Asia</v>
          </cell>
          <cell r="C8">
            <v>6689.2777855056302</v>
          </cell>
        </row>
        <row r="9">
          <cell r="A9" t="str">
            <v>Papua New Guinea</v>
          </cell>
          <cell r="B9" t="str">
            <v>East Asia &amp; Pacific</v>
          </cell>
          <cell r="C9">
            <v>3094.9056429232201</v>
          </cell>
        </row>
        <row r="10">
          <cell r="A10" t="str">
            <v>Indonesia</v>
          </cell>
          <cell r="B10" t="str">
            <v>East Asia &amp; Pacific</v>
          </cell>
          <cell r="C10">
            <v>10420.6265348048</v>
          </cell>
        </row>
        <row r="11">
          <cell r="A11" t="str">
            <v>Argentina</v>
          </cell>
          <cell r="B11" t="str">
            <v>Latin America &amp; Caribbean</v>
          </cell>
          <cell r="C11">
            <v>20878.958445709701</v>
          </cell>
        </row>
        <row r="12">
          <cell r="A12" t="str">
            <v>Chile</v>
          </cell>
          <cell r="B12" t="str">
            <v>Latin America &amp; Caribbean</v>
          </cell>
          <cell r="C12">
            <v>29421.702758167801</v>
          </cell>
        </row>
        <row r="13">
          <cell r="A13" t="str">
            <v>Democratic Republic of the Congo</v>
          </cell>
          <cell r="B13" t="str">
            <v>Sub-Saharan Africa</v>
          </cell>
          <cell r="C13">
            <v>853.99091275512103</v>
          </cell>
        </row>
        <row r="14">
          <cell r="A14" t="str">
            <v>Somalia</v>
          </cell>
          <cell r="B14" t="str">
            <v>Sub-Saharan Africa</v>
          </cell>
          <cell r="C14">
            <v>1176.9209964412801</v>
          </cell>
        </row>
        <row r="15">
          <cell r="A15" t="str">
            <v>Kenya</v>
          </cell>
          <cell r="B15" t="str">
            <v>Sub-Saharan Africa</v>
          </cell>
          <cell r="C15">
            <v>2935.33940708604</v>
          </cell>
        </row>
        <row r="16">
          <cell r="A16" t="str">
            <v>Sudan</v>
          </cell>
          <cell r="B16" t="str">
            <v>Sub-Saharan Africa</v>
          </cell>
          <cell r="C16">
            <v>3004.2768507012202</v>
          </cell>
        </row>
        <row r="17">
          <cell r="A17" t="str">
            <v>Chad</v>
          </cell>
          <cell r="B17" t="str">
            <v>Sub-Saharan Africa</v>
          </cell>
          <cell r="C17">
            <v>1285.63489698069</v>
          </cell>
        </row>
        <row r="18">
          <cell r="A18" t="str">
            <v>Haiti</v>
          </cell>
          <cell r="B18" t="str">
            <v>Latin America &amp; Caribbean</v>
          </cell>
          <cell r="C18">
            <v>2758.93063583815</v>
          </cell>
        </row>
        <row r="19">
          <cell r="A19" t="str">
            <v>Dominican Republic</v>
          </cell>
          <cell r="B19" t="str">
            <v>Latin America &amp; Caribbean</v>
          </cell>
          <cell r="C19">
            <v>13224.6610738255</v>
          </cell>
        </row>
        <row r="20">
          <cell r="A20" t="str">
            <v>Russia</v>
          </cell>
          <cell r="B20" t="str">
            <v>Europe &amp; Central Asia</v>
          </cell>
          <cell r="C20">
            <v>65784.590242112099</v>
          </cell>
        </row>
        <row r="21">
          <cell r="A21" t="str">
            <v>The Bahamas</v>
          </cell>
          <cell r="B21" t="str">
            <v>Latin America &amp; Caribbean</v>
          </cell>
          <cell r="C21">
            <v>34325</v>
          </cell>
        </row>
        <row r="22">
          <cell r="A22" t="str">
            <v>Falkland Islands</v>
          </cell>
          <cell r="B22" t="str">
            <v>Latin America &amp; Caribbean</v>
          </cell>
          <cell r="C22">
            <v>85165</v>
          </cell>
        </row>
        <row r="23">
          <cell r="A23" t="str">
            <v>Norway</v>
          </cell>
          <cell r="B23" t="str">
            <v>Europe &amp; Central Asia</v>
          </cell>
          <cell r="C23">
            <v>54123.620156300902</v>
          </cell>
        </row>
        <row r="24">
          <cell r="A24" t="str">
            <v>Greenland</v>
          </cell>
          <cell r="B24" t="str">
            <v>Europe &amp; Central Asia</v>
          </cell>
          <cell r="C24">
            <v>57028.2135388233</v>
          </cell>
        </row>
        <row r="25">
          <cell r="A25" t="str">
            <v>French Southern and Antarctic Lands</v>
          </cell>
          <cell r="B25" t="str">
            <v>Sub-Saharan Africa</v>
          </cell>
        </row>
        <row r="26">
          <cell r="A26" t="str">
            <v>East Timor</v>
          </cell>
          <cell r="B26" t="str">
            <v>East Asia &amp; Pacific</v>
          </cell>
          <cell r="C26">
            <v>2492.61176470588</v>
          </cell>
        </row>
        <row r="27">
          <cell r="A27" t="str">
            <v>South Africa</v>
          </cell>
          <cell r="B27" t="str">
            <v>Sub-Saharan Africa</v>
          </cell>
          <cell r="C27">
            <v>9975.6366893143895</v>
          </cell>
        </row>
        <row r="28">
          <cell r="A28" t="str">
            <v>Lesotho</v>
          </cell>
          <cell r="B28" t="str">
            <v>Sub-Saharan Africa</v>
          </cell>
          <cell r="C28">
            <v>2355.9589041095901</v>
          </cell>
        </row>
        <row r="29">
          <cell r="A29" t="str">
            <v>Mexico</v>
          </cell>
          <cell r="B29" t="str">
            <v>Latin America &amp; Caribbean</v>
          </cell>
          <cell r="C29">
            <v>18944.776181760299</v>
          </cell>
        </row>
        <row r="30">
          <cell r="A30" t="str">
            <v>Uruguay</v>
          </cell>
          <cell r="B30" t="str">
            <v>Latin America &amp; Caribbean</v>
          </cell>
          <cell r="C30">
            <v>20225.3372708758</v>
          </cell>
        </row>
        <row r="31">
          <cell r="A31" t="str">
            <v>Brazil</v>
          </cell>
          <cell r="B31" t="str">
            <v>Latin America &amp; Caribbean</v>
          </cell>
          <cell r="C31">
            <v>8982.3509146251909</v>
          </cell>
        </row>
        <row r="32">
          <cell r="A32" t="str">
            <v>Bolivia</v>
          </cell>
          <cell r="B32" t="str">
            <v>Latin America &amp; Caribbean</v>
          </cell>
          <cell r="C32">
            <v>7434.6024141833304</v>
          </cell>
        </row>
        <row r="33">
          <cell r="A33" t="str">
            <v>Peru</v>
          </cell>
          <cell r="B33" t="str">
            <v>Latin America &amp; Caribbean</v>
          </cell>
          <cell r="C33">
            <v>8196.6483900168096</v>
          </cell>
        </row>
        <row r="34">
          <cell r="A34" t="str">
            <v>Colombia</v>
          </cell>
          <cell r="B34" t="str">
            <v>Latin America &amp; Caribbean</v>
          </cell>
          <cell r="C34">
            <v>11412.409329877801</v>
          </cell>
        </row>
        <row r="35">
          <cell r="A35" t="str">
            <v>Panama</v>
          </cell>
          <cell r="B35" t="str">
            <v>Latin America &amp; Caribbean</v>
          </cell>
          <cell r="C35">
            <v>16190.444319460101</v>
          </cell>
        </row>
        <row r="36">
          <cell r="A36" t="str">
            <v>Costa Rica</v>
          </cell>
          <cell r="B36" t="str">
            <v>Latin America &amp; Caribbean</v>
          </cell>
          <cell r="C36">
            <v>15706.392744479501</v>
          </cell>
        </row>
        <row r="37">
          <cell r="A37" t="str">
            <v>Nicaragua</v>
          </cell>
          <cell r="B37" t="str">
            <v>Latin America &amp; Caribbean</v>
          </cell>
          <cell r="C37">
            <v>3902.4771410173898</v>
          </cell>
        </row>
        <row r="38">
          <cell r="A38" t="str">
            <v>Honduras</v>
          </cell>
          <cell r="B38" t="str">
            <v>Latin America &amp; Caribbean</v>
          </cell>
          <cell r="C38">
            <v>4773.1347414420998</v>
          </cell>
        </row>
        <row r="39">
          <cell r="A39" t="str">
            <v>El Salvador</v>
          </cell>
          <cell r="B39" t="str">
            <v>Latin America &amp; Caribbean</v>
          </cell>
          <cell r="C39">
            <v>7486.7879999999996</v>
          </cell>
        </row>
        <row r="40">
          <cell r="A40" t="str">
            <v>Guatemala</v>
          </cell>
          <cell r="B40" t="str">
            <v>Latin America &amp; Caribbean</v>
          </cell>
          <cell r="C40">
            <v>5119.7944693572499</v>
          </cell>
        </row>
        <row r="41">
          <cell r="A41" t="str">
            <v>Belize</v>
          </cell>
          <cell r="B41" t="str">
            <v>Latin America &amp; Caribbean</v>
          </cell>
          <cell r="C41">
            <v>7469.6074074074104</v>
          </cell>
        </row>
        <row r="42">
          <cell r="A42" t="str">
            <v>Venezuela</v>
          </cell>
          <cell r="B42" t="str">
            <v>Latin America &amp; Caribbean</v>
          </cell>
          <cell r="C42">
            <v>6596.8559932628395</v>
          </cell>
        </row>
        <row r="43">
          <cell r="A43" t="str">
            <v>Guyana</v>
          </cell>
          <cell r="B43" t="str">
            <v>Latin America &amp; Caribbean</v>
          </cell>
          <cell r="C43">
            <v>11327.663410663399</v>
          </cell>
        </row>
        <row r="44">
          <cell r="A44" t="str">
            <v>Suriname</v>
          </cell>
          <cell r="B44" t="str">
            <v>Latin America &amp; Caribbean</v>
          </cell>
          <cell r="C44">
            <v>17156.777318369801</v>
          </cell>
        </row>
        <row r="45">
          <cell r="A45" t="str">
            <v>France</v>
          </cell>
          <cell r="B45" t="str">
            <v>Europe &amp; Central Asia</v>
          </cell>
          <cell r="C45">
            <v>33514.351853644403</v>
          </cell>
        </row>
        <row r="46">
          <cell r="A46" t="str">
            <v>Ecuador</v>
          </cell>
          <cell r="B46" t="str">
            <v>Latin America &amp; Caribbean</v>
          </cell>
          <cell r="C46">
            <v>8077.6493150684901</v>
          </cell>
        </row>
        <row r="47">
          <cell r="A47" t="str">
            <v>Puerto Rico</v>
          </cell>
          <cell r="B47" t="str">
            <v>Latin America &amp; Caribbean</v>
          </cell>
          <cell r="C47">
            <v>30479.055045871599</v>
          </cell>
        </row>
        <row r="48">
          <cell r="A48" t="str">
            <v>Jamaica</v>
          </cell>
          <cell r="B48" t="str">
            <v>Latin America &amp; Caribbean</v>
          </cell>
          <cell r="C48">
            <v>8362.3402777777792</v>
          </cell>
        </row>
        <row r="49">
          <cell r="A49" t="str">
            <v>Cuba</v>
          </cell>
          <cell r="B49" t="str">
            <v>Latin America &amp; Caribbean</v>
          </cell>
          <cell r="C49">
            <v>7666.8023826208801</v>
          </cell>
        </row>
        <row r="50">
          <cell r="A50" t="str">
            <v>Zimbabwe</v>
          </cell>
          <cell r="B50" t="str">
            <v>Sub-Saharan Africa</v>
          </cell>
          <cell r="C50">
            <v>1462.63749731241</v>
          </cell>
        </row>
        <row r="51">
          <cell r="A51" t="str">
            <v>Botswana</v>
          </cell>
          <cell r="B51" t="str">
            <v>Sub-Saharan Africa</v>
          </cell>
          <cell r="C51">
            <v>14546.792125772599</v>
          </cell>
        </row>
        <row r="52">
          <cell r="A52" t="str">
            <v>Namibia</v>
          </cell>
          <cell r="B52" t="str">
            <v>Sub-Saharan Africa</v>
          </cell>
          <cell r="C52">
            <v>6079.0967060405301</v>
          </cell>
        </row>
        <row r="53">
          <cell r="A53" t="str">
            <v>Senegal</v>
          </cell>
          <cell r="B53" t="str">
            <v>Sub-Saharan Africa</v>
          </cell>
          <cell r="C53">
            <v>2151.6970865467001</v>
          </cell>
        </row>
        <row r="54">
          <cell r="A54" t="str">
            <v>Mali</v>
          </cell>
          <cell r="B54" t="str">
            <v>Sub-Saharan Africa</v>
          </cell>
          <cell r="C54">
            <v>1621.7535006605001</v>
          </cell>
        </row>
        <row r="55">
          <cell r="A55" t="str">
            <v>Mauritania</v>
          </cell>
          <cell r="B55" t="str">
            <v>Sub-Saharan Africa</v>
          </cell>
          <cell r="C55">
            <v>4582.0773113099303</v>
          </cell>
        </row>
        <row r="56">
          <cell r="A56" t="str">
            <v>Benin</v>
          </cell>
          <cell r="B56" t="str">
            <v>Sub-Saharan Africa</v>
          </cell>
          <cell r="C56">
            <v>2323.1204644412201</v>
          </cell>
        </row>
        <row r="57">
          <cell r="A57" t="str">
            <v>Niger</v>
          </cell>
          <cell r="B57" t="str">
            <v>Sub-Saharan Africa</v>
          </cell>
          <cell r="C57">
            <v>1155.1178176795599</v>
          </cell>
        </row>
        <row r="58">
          <cell r="A58" t="str">
            <v>Nigeria</v>
          </cell>
          <cell r="B58" t="str">
            <v>Sub-Saharan Africa</v>
          </cell>
          <cell r="C58">
            <v>3692.6938641686202</v>
          </cell>
        </row>
        <row r="59">
          <cell r="A59" t="str">
            <v>Cameroon</v>
          </cell>
          <cell r="B59" t="str">
            <v>Sub-Saharan Africa</v>
          </cell>
          <cell r="C59">
            <v>2947.3131725417402</v>
          </cell>
        </row>
        <row r="60">
          <cell r="A60" t="str">
            <v>Togo</v>
          </cell>
          <cell r="B60" t="str">
            <v>Sub-Saharan Africa</v>
          </cell>
          <cell r="C60">
            <v>1760.5606694560699</v>
          </cell>
        </row>
        <row r="61">
          <cell r="A61" t="str">
            <v>Ghana</v>
          </cell>
          <cell r="B61" t="str">
            <v>Sub-Saharan Africa</v>
          </cell>
          <cell r="C61">
            <v>3345.4130663856699</v>
          </cell>
        </row>
        <row r="62">
          <cell r="A62" t="str">
            <v>Ivory Coast</v>
          </cell>
          <cell r="B62" t="str">
            <v>Sub-Saharan Africa</v>
          </cell>
          <cell r="C62">
            <v>3928.65300335138</v>
          </cell>
        </row>
        <row r="63">
          <cell r="A63" t="str">
            <v>Guinea</v>
          </cell>
          <cell r="B63" t="str">
            <v>Sub-Saharan Africa</v>
          </cell>
          <cell r="C63">
            <v>1881.8241330502501</v>
          </cell>
        </row>
        <row r="64">
          <cell r="A64" t="str">
            <v>Guinea-Bissau</v>
          </cell>
          <cell r="B64" t="str">
            <v>Sub-Saharan Africa</v>
          </cell>
          <cell r="C64">
            <v>1313.45073891626</v>
          </cell>
        </row>
        <row r="65">
          <cell r="A65" t="str">
            <v>Liberia</v>
          </cell>
          <cell r="B65" t="str">
            <v>Sub-Saharan Africa</v>
          </cell>
          <cell r="C65">
            <v>900.08393501805097</v>
          </cell>
        </row>
        <row r="66">
          <cell r="A66" t="str">
            <v>Sierra Leone</v>
          </cell>
          <cell r="B66" t="str">
            <v>Sub-Saharan Africa</v>
          </cell>
          <cell r="C66">
            <v>1105.99318955732</v>
          </cell>
        </row>
        <row r="67">
          <cell r="A67" t="str">
            <v>Burkina Faso</v>
          </cell>
          <cell r="B67" t="str">
            <v>Sub-Saharan Africa</v>
          </cell>
          <cell r="C67">
            <v>1662.14571780653</v>
          </cell>
        </row>
        <row r="68">
          <cell r="A68" t="str">
            <v>Central African Republic</v>
          </cell>
          <cell r="B68" t="str">
            <v>Sub-Saharan Africa</v>
          </cell>
          <cell r="C68">
            <v>649.97675690456697</v>
          </cell>
        </row>
        <row r="69">
          <cell r="A69" t="str">
            <v>Republic of the Congo</v>
          </cell>
          <cell r="B69" t="str">
            <v>Sub-Saharan Africa</v>
          </cell>
          <cell r="C69">
            <v>4093.7618447580599</v>
          </cell>
        </row>
        <row r="70">
          <cell r="A70" t="str">
            <v>Gabon</v>
          </cell>
          <cell r="B70" t="str">
            <v>Sub-Saharan Africa</v>
          </cell>
          <cell r="C70">
            <v>11454.697883258499</v>
          </cell>
        </row>
        <row r="71">
          <cell r="A71" t="str">
            <v>Equatorial Guinea</v>
          </cell>
          <cell r="B71" t="str">
            <v>Sub-Saharan Africa</v>
          </cell>
          <cell r="C71">
            <v>10105.9719298246</v>
          </cell>
        </row>
        <row r="72">
          <cell r="A72" t="str">
            <v>Zambia</v>
          </cell>
          <cell r="B72" t="str">
            <v>Sub-Saharan Africa</v>
          </cell>
          <cell r="C72">
            <v>2299.9111947735601</v>
          </cell>
        </row>
        <row r="73">
          <cell r="A73" t="str">
            <v>Malawi</v>
          </cell>
          <cell r="B73" t="str">
            <v>Sub-Saharan Africa</v>
          </cell>
          <cell r="C73">
            <v>1303.33583208396</v>
          </cell>
        </row>
        <row r="74">
          <cell r="A74" t="str">
            <v>Mozambique</v>
          </cell>
          <cell r="B74" t="str">
            <v>Sub-Saharan Africa</v>
          </cell>
          <cell r="C74">
            <v>1072.0081439774799</v>
          </cell>
        </row>
        <row r="75">
          <cell r="A75" t="str">
            <v>eSwatini</v>
          </cell>
          <cell r="B75" t="str">
            <v>Sub-Saharan Africa</v>
          </cell>
          <cell r="C75">
            <v>7386.1350210970504</v>
          </cell>
        </row>
        <row r="76">
          <cell r="A76" t="str">
            <v>Angola</v>
          </cell>
          <cell r="B76" t="str">
            <v>Sub-Saharan Africa</v>
          </cell>
          <cell r="C76">
            <v>4361.6228336367903</v>
          </cell>
        </row>
        <row r="77">
          <cell r="A77" t="str">
            <v>Burundi</v>
          </cell>
          <cell r="B77" t="str">
            <v>Sub-Saharan Africa</v>
          </cell>
          <cell r="C77">
            <v>691.63311688311705</v>
          </cell>
        </row>
        <row r="78">
          <cell r="A78" t="str">
            <v>Israel</v>
          </cell>
          <cell r="B78" t="str">
            <v>Middle East &amp; North Africa</v>
          </cell>
          <cell r="C78">
            <v>35777.9554140127</v>
          </cell>
        </row>
        <row r="79">
          <cell r="A79" t="str">
            <v>Lebanon</v>
          </cell>
          <cell r="B79" t="str">
            <v>Middle East &amp; North Africa</v>
          </cell>
          <cell r="C79">
            <v>12902.809859154901</v>
          </cell>
        </row>
        <row r="80">
          <cell r="A80" t="str">
            <v>Madagascar</v>
          </cell>
          <cell r="B80" t="str">
            <v>Sub-Saharan Africa</v>
          </cell>
          <cell r="C80">
            <v>1238.3309569509199</v>
          </cell>
        </row>
        <row r="81">
          <cell r="A81" t="str">
            <v>Palestine</v>
          </cell>
          <cell r="B81" t="str">
            <v>Middle East &amp; North Africa</v>
          </cell>
          <cell r="C81">
            <v>3096.0958904109598</v>
          </cell>
        </row>
        <row r="82">
          <cell r="A82" t="str">
            <v>Gambia</v>
          </cell>
          <cell r="B82" t="str">
            <v>Sub-Saharan Africa</v>
          </cell>
          <cell r="C82">
            <v>1661.2670807453401</v>
          </cell>
        </row>
        <row r="83">
          <cell r="A83" t="str">
            <v>Tunisia</v>
          </cell>
          <cell r="B83" t="str">
            <v>Middle East &amp; North Africa</v>
          </cell>
          <cell r="C83">
            <v>7372.6038514442898</v>
          </cell>
        </row>
        <row r="84">
          <cell r="A84" t="str">
            <v>Algeria</v>
          </cell>
          <cell r="B84" t="str">
            <v>Middle East &amp; North Africa</v>
          </cell>
          <cell r="C84">
            <v>7395.0450324220401</v>
          </cell>
        </row>
        <row r="85">
          <cell r="A85" t="str">
            <v>Jordan</v>
          </cell>
          <cell r="B85" t="str">
            <v>Middle East &amp; North Africa</v>
          </cell>
          <cell r="C85">
            <v>7636.8883415435103</v>
          </cell>
        </row>
        <row r="86">
          <cell r="A86" t="str">
            <v>United Arab Emirates</v>
          </cell>
          <cell r="B86" t="str">
            <v>Middle East &amp; North Africa</v>
          </cell>
          <cell r="C86">
            <v>82030.429273084505</v>
          </cell>
        </row>
        <row r="87">
          <cell r="A87" t="str">
            <v>Qatar</v>
          </cell>
          <cell r="B87" t="str">
            <v>Middle East &amp; North Africa</v>
          </cell>
          <cell r="C87">
            <v>89628.924137930997</v>
          </cell>
        </row>
        <row r="88">
          <cell r="A88" t="str">
            <v>Kuwait</v>
          </cell>
          <cell r="B88" t="str">
            <v>Middle East &amp; North Africa</v>
          </cell>
          <cell r="C88">
            <v>29759.736363636399</v>
          </cell>
        </row>
        <row r="89">
          <cell r="A89" t="str">
            <v>Iraq</v>
          </cell>
          <cell r="B89" t="str">
            <v>Middle East &amp; North Africa</v>
          </cell>
          <cell r="C89">
            <v>7937.9326970544698</v>
          </cell>
        </row>
        <row r="90">
          <cell r="A90" t="str">
            <v>Oman</v>
          </cell>
          <cell r="B90" t="str">
            <v>Middle East &amp; North Africa</v>
          </cell>
          <cell r="C90">
            <v>33407.983933661599</v>
          </cell>
        </row>
        <row r="91">
          <cell r="A91" t="str">
            <v>Vanuatu</v>
          </cell>
          <cell r="B91" t="str">
            <v>East Asia &amp; Pacific</v>
          </cell>
          <cell r="C91">
            <v>2119.3373493975901</v>
          </cell>
        </row>
        <row r="92">
          <cell r="A92" t="str">
            <v>Cambodia</v>
          </cell>
          <cell r="B92" t="str">
            <v>East Asia &amp; Pacific</v>
          </cell>
          <cell r="C92">
            <v>3584.8785089737698</v>
          </cell>
        </row>
        <row r="93">
          <cell r="A93" t="str">
            <v>Thailand</v>
          </cell>
          <cell r="B93" t="str">
            <v>East Asia &amp; Pacific</v>
          </cell>
          <cell r="C93">
            <v>8738.7713775758602</v>
          </cell>
        </row>
        <row r="94">
          <cell r="A94" t="str">
            <v>Laos</v>
          </cell>
          <cell r="B94" t="str">
            <v>East Asia &amp; Pacific</v>
          </cell>
          <cell r="C94">
            <v>6076.5008893632203</v>
          </cell>
        </row>
        <row r="95">
          <cell r="A95" t="str">
            <v>Myanmar</v>
          </cell>
          <cell r="B95" t="str">
            <v>East Asia &amp; Pacific</v>
          </cell>
          <cell r="C95">
            <v>4111.9109062979996</v>
          </cell>
        </row>
        <row r="96">
          <cell r="A96" t="str">
            <v>Vietnam</v>
          </cell>
          <cell r="B96" t="str">
            <v>East Asia &amp; Pacific</v>
          </cell>
          <cell r="C96">
            <v>6673.6147420147399</v>
          </cell>
        </row>
        <row r="97">
          <cell r="A97" t="str">
            <v>North Korea</v>
          </cell>
          <cell r="B97" t="str">
            <v>East Asia &amp; Pacific</v>
          </cell>
          <cell r="C97">
            <v>1909.8760460251001</v>
          </cell>
        </row>
        <row r="98">
          <cell r="A98" t="str">
            <v>South Korea</v>
          </cell>
          <cell r="B98" t="str">
            <v>East Asia &amp; Pacific</v>
          </cell>
          <cell r="C98">
            <v>38066.226760563397</v>
          </cell>
        </row>
        <row r="99">
          <cell r="A99" t="str">
            <v>Mongolia</v>
          </cell>
          <cell r="B99" t="str">
            <v>East Asia &amp; Pacific</v>
          </cell>
          <cell r="C99">
            <v>6590.6325838414596</v>
          </cell>
        </row>
        <row r="100">
          <cell r="A100" t="str">
            <v>India</v>
          </cell>
          <cell r="B100" t="str">
            <v>South Asia</v>
          </cell>
          <cell r="C100">
            <v>6131.7997695621698</v>
          </cell>
        </row>
        <row r="101">
          <cell r="A101" t="str">
            <v>Bangladesh</v>
          </cell>
          <cell r="B101" t="str">
            <v>South Asia</v>
          </cell>
          <cell r="C101">
            <v>4876.1148688046696</v>
          </cell>
        </row>
        <row r="102">
          <cell r="A102" t="str">
            <v>Bhutan</v>
          </cell>
          <cell r="B102" t="str">
            <v>South Asia</v>
          </cell>
          <cell r="C102">
            <v>7472.4729729729697</v>
          </cell>
        </row>
        <row r="103">
          <cell r="A103" t="str">
            <v>Nepal</v>
          </cell>
          <cell r="B103" t="str">
            <v>South Asia</v>
          </cell>
          <cell r="C103">
            <v>3862.87775551102</v>
          </cell>
        </row>
        <row r="104">
          <cell r="A104" t="str">
            <v>Pakistan</v>
          </cell>
          <cell r="B104" t="str">
            <v>South Asia</v>
          </cell>
          <cell r="C104">
            <v>4064.2212794841298</v>
          </cell>
        </row>
        <row r="105">
          <cell r="A105" t="str">
            <v>Afghanistan</v>
          </cell>
          <cell r="B105" t="str">
            <v>South Asia</v>
          </cell>
          <cell r="C105">
            <v>1536.0364053788101</v>
          </cell>
        </row>
        <row r="106">
          <cell r="A106" t="str">
            <v>Tajikistan</v>
          </cell>
          <cell r="B106" t="str">
            <v>Europe &amp; Central Asia</v>
          </cell>
          <cell r="C106">
            <v>2998.1211240310099</v>
          </cell>
        </row>
        <row r="107">
          <cell r="A107" t="str">
            <v>Kyrgyzstan</v>
          </cell>
          <cell r="B107" t="str">
            <v>Europe &amp; Central Asia</v>
          </cell>
          <cell r="C107">
            <v>4545.6465573770502</v>
          </cell>
        </row>
        <row r="108">
          <cell r="A108" t="str">
            <v>Turkmenistan</v>
          </cell>
          <cell r="B108" t="str">
            <v>Europe &amp; Central Asia</v>
          </cell>
          <cell r="C108">
            <v>11249.134906315099</v>
          </cell>
        </row>
        <row r="109">
          <cell r="A109" t="str">
            <v>Iran</v>
          </cell>
          <cell r="B109" t="str">
            <v>Middle East &amp; North Africa</v>
          </cell>
          <cell r="C109">
            <v>11813.698692693401</v>
          </cell>
        </row>
        <row r="110">
          <cell r="A110" t="str">
            <v>Syria</v>
          </cell>
          <cell r="B110" t="str">
            <v>Middle East &amp; North Africa</v>
          </cell>
          <cell r="C110">
            <v>2608.47348484848</v>
          </cell>
        </row>
        <row r="111">
          <cell r="A111" t="str">
            <v>Armenia</v>
          </cell>
          <cell r="B111" t="str">
            <v>Europe &amp; Central Asia</v>
          </cell>
          <cell r="C111">
            <v>11367.7231121281</v>
          </cell>
        </row>
        <row r="112">
          <cell r="A112" t="str">
            <v>Sweden</v>
          </cell>
          <cell r="B112" t="str">
            <v>Europe &amp; Central Asia</v>
          </cell>
          <cell r="C112">
            <v>39956.987894736798</v>
          </cell>
        </row>
        <row r="113">
          <cell r="A113" t="str">
            <v>Belarus</v>
          </cell>
          <cell r="B113" t="str">
            <v>Europe &amp; Central Asia</v>
          </cell>
          <cell r="C113">
            <v>14310.8259587021</v>
          </cell>
        </row>
        <row r="114">
          <cell r="A114" t="str">
            <v>Ukraine</v>
          </cell>
          <cell r="B114" t="str">
            <v>Europe &amp; Central Asia</v>
          </cell>
          <cell r="C114">
            <v>7789.6767398366001</v>
          </cell>
        </row>
        <row r="115">
          <cell r="A115" t="str">
            <v>Poland</v>
          </cell>
          <cell r="B115" t="str">
            <v>Europe &amp; Central Asia</v>
          </cell>
          <cell r="C115">
            <v>23596.180932854899</v>
          </cell>
        </row>
        <row r="116">
          <cell r="A116" t="str">
            <v>Austria</v>
          </cell>
          <cell r="B116" t="str">
            <v>Europe &amp; Central Asia</v>
          </cell>
          <cell r="C116">
            <v>46946.953520164003</v>
          </cell>
        </row>
        <row r="117">
          <cell r="A117" t="str">
            <v>Hungary</v>
          </cell>
          <cell r="B117" t="str">
            <v>Europe &amp; Central Asia</v>
          </cell>
          <cell r="C117">
            <v>22109.654648956399</v>
          </cell>
        </row>
        <row r="118">
          <cell r="A118" t="str">
            <v>Moldova</v>
          </cell>
          <cell r="B118" t="str">
            <v>Europe &amp; Central Asia</v>
          </cell>
          <cell r="C118">
            <v>10109.6828828829</v>
          </cell>
        </row>
        <row r="119">
          <cell r="A119" t="str">
            <v>Romania</v>
          </cell>
          <cell r="B119" t="str">
            <v>Europe &amp; Central Asia</v>
          </cell>
          <cell r="C119">
            <v>18730.262801204801</v>
          </cell>
        </row>
        <row r="120">
          <cell r="A120" t="str">
            <v>Lithuania</v>
          </cell>
          <cell r="B120" t="str">
            <v>Europe &amp; Central Asia</v>
          </cell>
          <cell r="C120">
            <v>27145.896233666401</v>
          </cell>
        </row>
        <row r="121">
          <cell r="A121" t="str">
            <v>Latvia</v>
          </cell>
          <cell r="B121" t="str">
            <v>Europe &amp; Central Asia</v>
          </cell>
          <cell r="C121">
            <v>21440.3631618195</v>
          </cell>
        </row>
        <row r="122">
          <cell r="A122" t="str">
            <v>Estonia</v>
          </cell>
          <cell r="B122" t="str">
            <v>Europe &amp; Central Asia</v>
          </cell>
          <cell r="C122">
            <v>20966.374364191299</v>
          </cell>
        </row>
        <row r="123">
          <cell r="A123" t="str">
            <v>Germany</v>
          </cell>
          <cell r="B123" t="str">
            <v>Europe &amp; Central Asia</v>
          </cell>
          <cell r="C123">
            <v>43999.820594479803</v>
          </cell>
        </row>
        <row r="124">
          <cell r="A124" t="str">
            <v>Bulgaria</v>
          </cell>
          <cell r="B124" t="str">
            <v>Europe &amp; Central Asia</v>
          </cell>
          <cell r="C124">
            <v>14047.458357265899</v>
          </cell>
        </row>
        <row r="125">
          <cell r="A125" t="str">
            <v>Greece</v>
          </cell>
          <cell r="B125" t="str">
            <v>Europe &amp; Central Asia</v>
          </cell>
          <cell r="C125">
            <v>24425.6184351554</v>
          </cell>
        </row>
        <row r="126">
          <cell r="A126" t="str">
            <v>Turkey</v>
          </cell>
          <cell r="B126" t="str">
            <v>Europe &amp; Central Asia</v>
          </cell>
          <cell r="C126">
            <v>17995.140145738002</v>
          </cell>
        </row>
        <row r="127">
          <cell r="A127" t="str">
            <v>Albania</v>
          </cell>
          <cell r="B127" t="str">
            <v>Europe &amp; Central Asia</v>
          </cell>
          <cell r="C127">
            <v>10947.8043956044</v>
          </cell>
        </row>
        <row r="128">
          <cell r="A128" t="str">
            <v>Croatia</v>
          </cell>
          <cell r="B128" t="str">
            <v>Europe &amp; Central Asia</v>
          </cell>
          <cell r="C128">
            <v>17558.213978494601</v>
          </cell>
        </row>
        <row r="129">
          <cell r="A129" t="str">
            <v>Switzerland</v>
          </cell>
          <cell r="B129" t="str">
            <v>Europe &amp; Central Asia</v>
          </cell>
          <cell r="C129">
            <v>51231.363520408202</v>
          </cell>
        </row>
        <row r="130">
          <cell r="A130" t="str">
            <v>Luxembourg</v>
          </cell>
          <cell r="B130" t="str">
            <v>Europe &amp; Central Asia</v>
          </cell>
          <cell r="C130">
            <v>78947.418604651204</v>
          </cell>
        </row>
        <row r="131">
          <cell r="A131" t="str">
            <v>Belgium</v>
          </cell>
          <cell r="B131" t="str">
            <v>Europe &amp; Central Asia</v>
          </cell>
          <cell r="C131">
            <v>44778.844202898603</v>
          </cell>
        </row>
        <row r="132">
          <cell r="A132" t="str">
            <v>Netherlands</v>
          </cell>
          <cell r="B132" t="str">
            <v>Europe &amp; Central Asia</v>
          </cell>
          <cell r="C132">
            <v>46419.211034482803</v>
          </cell>
        </row>
        <row r="133">
          <cell r="A133" t="str">
            <v>Portugal</v>
          </cell>
          <cell r="B133" t="str">
            <v>Europe &amp; Central Asia</v>
          </cell>
          <cell r="C133">
            <v>30657.992614475599</v>
          </cell>
        </row>
        <row r="134">
          <cell r="A134" t="str">
            <v>Spain</v>
          </cell>
          <cell r="B134" t="str">
            <v>Europe &amp; Central Asia</v>
          </cell>
          <cell r="C134">
            <v>36300.237825743599</v>
          </cell>
        </row>
        <row r="135">
          <cell r="A135" t="str">
            <v>Ireland</v>
          </cell>
          <cell r="B135" t="str">
            <v>Europe &amp; Central Asia</v>
          </cell>
          <cell r="C135">
            <v>53588.8331854481</v>
          </cell>
        </row>
        <row r="136">
          <cell r="A136" t="str">
            <v>New Caledonia</v>
          </cell>
          <cell r="B136" t="str">
            <v>East Asia &amp; Pacific</v>
          </cell>
          <cell r="C136">
            <v>9645.6890756302491</v>
          </cell>
        </row>
        <row r="137">
          <cell r="A137" t="str">
            <v>Solomon Islands</v>
          </cell>
          <cell r="B137" t="str">
            <v>East Asia &amp; Pacific</v>
          </cell>
          <cell r="C137">
            <v>1838.43018867925</v>
          </cell>
        </row>
        <row r="138">
          <cell r="A138" t="str">
            <v>New Zealand</v>
          </cell>
          <cell r="B138" t="str">
            <v>East Asia &amp; Pacific</v>
          </cell>
          <cell r="C138">
            <v>41066.5580409701</v>
          </cell>
        </row>
        <row r="139">
          <cell r="A139" t="str">
            <v>Australia</v>
          </cell>
          <cell r="B139" t="str">
            <v>East Asia &amp; Pacific</v>
          </cell>
          <cell r="C139">
            <v>54272.309215262801</v>
          </cell>
        </row>
        <row r="140">
          <cell r="A140" t="str">
            <v>Sri Lanka</v>
          </cell>
          <cell r="B140" t="str">
            <v>South Asia</v>
          </cell>
          <cell r="C140">
            <v>12172.505235602101</v>
          </cell>
        </row>
        <row r="141">
          <cell r="A141" t="str">
            <v>China</v>
          </cell>
          <cell r="B141" t="str">
            <v>East Asia &amp; Pacific</v>
          </cell>
          <cell r="C141">
            <v>11130.765684739499</v>
          </cell>
        </row>
        <row r="142">
          <cell r="A142" t="str">
            <v>Taiwan</v>
          </cell>
          <cell r="B142" t="str">
            <v>East Asia &amp; Pacific</v>
          </cell>
          <cell r="C142">
            <v>47017.429561200901</v>
          </cell>
        </row>
        <row r="143">
          <cell r="A143" t="str">
            <v>Italy</v>
          </cell>
          <cell r="B143" t="str">
            <v>Europe &amp; Central Asia</v>
          </cell>
          <cell r="C143">
            <v>39506.450308008199</v>
          </cell>
        </row>
        <row r="144">
          <cell r="A144" t="str">
            <v>Denmark</v>
          </cell>
          <cell r="B144" t="str">
            <v>Europe &amp; Central Asia</v>
          </cell>
          <cell r="C144">
            <v>49496.932636469202</v>
          </cell>
        </row>
        <row r="145">
          <cell r="A145" t="str">
            <v>United Kingdom</v>
          </cell>
          <cell r="B145" t="str">
            <v>Europe &amp; Central Asia</v>
          </cell>
          <cell r="C145">
            <v>41657.080831408799</v>
          </cell>
        </row>
        <row r="146">
          <cell r="A146" t="str">
            <v>Iceland</v>
          </cell>
          <cell r="B146" t="str">
            <v>Europe &amp; Central Asia</v>
          </cell>
          <cell r="C146">
            <v>39964.155049786597</v>
          </cell>
        </row>
        <row r="147">
          <cell r="A147" t="str">
            <v>Azerbaijan</v>
          </cell>
          <cell r="B147" t="str">
            <v>Europe &amp; Central Asia</v>
          </cell>
          <cell r="C147">
            <v>6826.4231609613998</v>
          </cell>
        </row>
        <row r="148">
          <cell r="A148" t="str">
            <v>Georgia</v>
          </cell>
          <cell r="B148" t="str">
            <v>Europe &amp; Central Asia</v>
          </cell>
          <cell r="C148">
            <v>9876.0576208178409</v>
          </cell>
        </row>
        <row r="149">
          <cell r="A149" t="str">
            <v>Philippines</v>
          </cell>
          <cell r="B149" t="str">
            <v>East Asia &amp; Pacific</v>
          </cell>
          <cell r="C149">
            <v>5496.546875</v>
          </cell>
        </row>
        <row r="150">
          <cell r="A150" t="str">
            <v>Malaysia</v>
          </cell>
          <cell r="B150" t="str">
            <v>East Asia &amp; Pacific</v>
          </cell>
          <cell r="C150">
            <v>19218.498849987202</v>
          </cell>
        </row>
        <row r="151">
          <cell r="A151" t="str">
            <v>Brunei</v>
          </cell>
          <cell r="B151" t="str">
            <v>East Asia &amp; Pacific</v>
          </cell>
          <cell r="C151">
            <v>38936.171428571397</v>
          </cell>
        </row>
        <row r="152">
          <cell r="A152" t="str">
            <v>Slovenia</v>
          </cell>
          <cell r="B152" t="str">
            <v>Europe &amp; Central Asia</v>
          </cell>
          <cell r="C152">
            <v>34246.635220125798</v>
          </cell>
        </row>
        <row r="153">
          <cell r="A153" t="str">
            <v>Finland</v>
          </cell>
          <cell r="B153" t="str">
            <v>Europe &amp; Central Asia</v>
          </cell>
          <cell r="C153">
            <v>41975.309622972403</v>
          </cell>
        </row>
        <row r="154">
          <cell r="A154" t="str">
            <v>Slovakia</v>
          </cell>
          <cell r="B154" t="str">
            <v>Europe &amp; Central Asia</v>
          </cell>
          <cell r="C154">
            <v>24292.104693140798</v>
          </cell>
        </row>
        <row r="155">
          <cell r="A155" t="str">
            <v>Czechia</v>
          </cell>
          <cell r="B155" t="str">
            <v>Europe &amp; Central Asia</v>
          </cell>
          <cell r="C155">
            <v>31656.200274348401</v>
          </cell>
        </row>
        <row r="156">
          <cell r="A156" t="str">
            <v>Eritrea</v>
          </cell>
          <cell r="B156" t="str">
            <v>Sub-Saharan Africa</v>
          </cell>
          <cell r="C156">
            <v>1445.86565096953</v>
          </cell>
        </row>
        <row r="157">
          <cell r="A157" t="str">
            <v>Japan</v>
          </cell>
          <cell r="B157" t="str">
            <v>East Asia &amp; Pacific</v>
          </cell>
          <cell r="C157">
            <v>34898.054209298098</v>
          </cell>
        </row>
        <row r="158">
          <cell r="A158" t="str">
            <v>Paraguay</v>
          </cell>
          <cell r="B158" t="str">
            <v>Latin America &amp; Caribbean</v>
          </cell>
          <cell r="C158">
            <v>17685.488422292001</v>
          </cell>
        </row>
        <row r="159">
          <cell r="A159" t="str">
            <v>Yemen</v>
          </cell>
          <cell r="B159" t="str">
            <v>Middle East &amp; North Africa</v>
          </cell>
          <cell r="C159">
            <v>1945.7850027169</v>
          </cell>
        </row>
        <row r="160">
          <cell r="A160" t="str">
            <v>Saudi Arabia</v>
          </cell>
          <cell r="B160" t="str">
            <v>Middle East &amp; North Africa</v>
          </cell>
          <cell r="C160">
            <v>41228.185868458597</v>
          </cell>
        </row>
        <row r="161">
          <cell r="A161" t="str">
            <v>Antarctica</v>
          </cell>
          <cell r="B161" t="str">
            <v>Antarctica</v>
          </cell>
        </row>
        <row r="162">
          <cell r="A162" t="str">
            <v>Northern Cyprus</v>
          </cell>
          <cell r="B162" t="str">
            <v>Europe &amp; Central Asia</v>
          </cell>
          <cell r="C162">
            <v>28331.7454545455</v>
          </cell>
        </row>
        <row r="163">
          <cell r="A163" t="str">
            <v>Cyprus</v>
          </cell>
          <cell r="B163" t="str">
            <v>Europe &amp; Central Asia</v>
          </cell>
          <cell r="C163">
            <v>40871.543209876501</v>
          </cell>
        </row>
        <row r="164">
          <cell r="A164" t="str">
            <v>Morocco</v>
          </cell>
          <cell r="B164" t="str">
            <v>Middle East &amp; North Africa</v>
          </cell>
          <cell r="C164">
            <v>4994.3007614213202</v>
          </cell>
        </row>
        <row r="165">
          <cell r="A165" t="str">
            <v>Egypt</v>
          </cell>
          <cell r="B165" t="str">
            <v>Middle East &amp; North Africa</v>
          </cell>
          <cell r="C165">
            <v>17422.8917143299</v>
          </cell>
        </row>
        <row r="166">
          <cell r="A166" t="str">
            <v>Libya</v>
          </cell>
          <cell r="B166" t="str">
            <v>Middle East &amp; North Africa</v>
          </cell>
          <cell r="C166">
            <v>20266.282291958501</v>
          </cell>
        </row>
        <row r="167">
          <cell r="A167" t="str">
            <v>Ethiopia</v>
          </cell>
          <cell r="B167" t="str">
            <v>Sub-Saharan Africa</v>
          </cell>
          <cell r="C167">
            <v>1915.12241700858</v>
          </cell>
        </row>
        <row r="168">
          <cell r="A168" t="str">
            <v>Djibouti</v>
          </cell>
          <cell r="B168" t="str">
            <v>Middle East &amp; North Africa</v>
          </cell>
          <cell r="C168">
            <v>3346.0617760617802</v>
          </cell>
        </row>
        <row r="169">
          <cell r="A169" t="str">
            <v>Somaliland</v>
          </cell>
          <cell r="B169" t="str">
            <v>Sub-Saharan Africa</v>
          </cell>
          <cell r="C169">
            <v>1245.3024439918499</v>
          </cell>
        </row>
        <row r="170">
          <cell r="A170" t="str">
            <v>Uganda</v>
          </cell>
          <cell r="B170" t="str">
            <v>Sub-Saharan Africa</v>
          </cell>
          <cell r="C170">
            <v>1809.52629745733</v>
          </cell>
        </row>
        <row r="171">
          <cell r="A171" t="str">
            <v>Rwanda</v>
          </cell>
          <cell r="B171" t="str">
            <v>Sub-Saharan Africa</v>
          </cell>
          <cell r="C171">
            <v>1551.29710144928</v>
          </cell>
        </row>
        <row r="172">
          <cell r="A172" t="str">
            <v>Bosnia and Herzegovina</v>
          </cell>
          <cell r="B172" t="str">
            <v>Europe &amp; Central Asia</v>
          </cell>
          <cell r="C172">
            <v>13131.7850241546</v>
          </cell>
        </row>
        <row r="173">
          <cell r="A173" t="str">
            <v>North Macedonia</v>
          </cell>
          <cell r="B173" t="str">
            <v>Europe &amp; Central Asia</v>
          </cell>
          <cell r="C173">
            <v>13485.717223650399</v>
          </cell>
        </row>
        <row r="174">
          <cell r="A174" t="str">
            <v>Republic of Serbia</v>
          </cell>
          <cell r="B174" t="str">
            <v>Europe &amp; Central Asia</v>
          </cell>
          <cell r="C174">
            <v>11649.3387227162</v>
          </cell>
        </row>
        <row r="175">
          <cell r="A175" t="str">
            <v>Montenegro</v>
          </cell>
          <cell r="B175" t="str">
            <v>Europe &amp; Central Asia</v>
          </cell>
          <cell r="C175">
            <v>17612.990697674399</v>
          </cell>
        </row>
        <row r="176">
          <cell r="A176" t="str">
            <v>Kosovo</v>
          </cell>
          <cell r="B176" t="str">
            <v>Europe &amp; Central Asia</v>
          </cell>
          <cell r="C176">
            <v>9674.8033707865197</v>
          </cell>
        </row>
        <row r="177">
          <cell r="A177" t="str">
            <v>Trinidad and Tobago</v>
          </cell>
          <cell r="B177" t="str">
            <v>Latin America &amp; Caribbean</v>
          </cell>
          <cell r="C177">
            <v>20637.8219178082</v>
          </cell>
        </row>
        <row r="178">
          <cell r="A178" t="str">
            <v>South Sudan</v>
          </cell>
          <cell r="B178" t="str">
            <v>Sub-Saharan Africa</v>
          </cell>
          <cell r="C178">
            <v>434.84021665538302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quartiles_all countries"/>
      <sheetName val="quartiles_index"/>
      <sheetName val="fig 3_national avg"/>
      <sheetName val="POPcdd2019_sum"/>
      <sheetName val="cddhismean"/>
      <sheetName val="fig 3_old"/>
      <sheetName val="POPsum2019"/>
      <sheetName val="electrcity prices"/>
      <sheetName val="POPATRISK_25thp_2.27"/>
      <sheetName val="POPATRISK_10thp_0.97"/>
      <sheetName val="POPATRISK_elec90th_0.573"/>
    </sheetNames>
    <sheetDataSet>
      <sheetData sheetId="0">
        <row r="31">
          <cell r="A31" t="str">
            <v>Croatia</v>
          </cell>
          <cell r="B31">
            <v>22.536999999999999</v>
          </cell>
          <cell r="C31">
            <v>28.252300000000002</v>
          </cell>
          <cell r="D31">
            <v>42.806399999999996</v>
          </cell>
          <cell r="E31">
            <v>108418773065</v>
          </cell>
          <cell r="F31">
            <v>2070183532.88623</v>
          </cell>
          <cell r="G31">
            <v>52.372</v>
          </cell>
        </row>
        <row r="32">
          <cell r="A32" t="str">
            <v>Zimbabwe</v>
          </cell>
          <cell r="B32">
            <v>0.65922899999999995</v>
          </cell>
          <cell r="C32">
            <v>0.82193099999999997</v>
          </cell>
          <cell r="D32">
            <v>1.0844</v>
          </cell>
          <cell r="E32">
            <v>34208917094</v>
          </cell>
          <cell r="F32">
            <v>19919815558.6353</v>
          </cell>
          <cell r="G32">
            <v>1.7170000000000001</v>
          </cell>
        </row>
        <row r="33">
          <cell r="A33" t="str">
            <v>Nicaragua</v>
          </cell>
          <cell r="B33">
            <v>1.09663</v>
          </cell>
          <cell r="C33">
            <v>1.3562700000000001</v>
          </cell>
          <cell r="D33">
            <v>1.7231700000000001</v>
          </cell>
          <cell r="E33">
            <v>35551100803</v>
          </cell>
          <cell r="F33">
            <v>18786896239.311901</v>
          </cell>
          <cell r="G33">
            <v>1.8919999999999999</v>
          </cell>
        </row>
        <row r="34">
          <cell r="A34" t="str">
            <v>Afghanistan</v>
          </cell>
          <cell r="B34">
            <v>0.690245</v>
          </cell>
          <cell r="C34">
            <v>1.66649</v>
          </cell>
          <cell r="D34">
            <v>5.0187499999999998</v>
          </cell>
          <cell r="E34">
            <v>83186621042</v>
          </cell>
          <cell r="F34">
            <v>25221626173.6241</v>
          </cell>
          <cell r="G34">
            <v>3.298</v>
          </cell>
        </row>
        <row r="35">
          <cell r="A35" t="str">
            <v>Pakistan</v>
          </cell>
          <cell r="B35">
            <v>1.1392199999999999</v>
          </cell>
          <cell r="C35">
            <v>1.47756</v>
          </cell>
          <cell r="D35">
            <v>2.2125499999999998</v>
          </cell>
          <cell r="E35">
            <v>1128108685968</v>
          </cell>
          <cell r="F35">
            <v>582531674185.68298</v>
          </cell>
          <cell r="G35">
            <v>1.9370000000000001</v>
          </cell>
        </row>
        <row r="36">
          <cell r="A36" t="str">
            <v>Solomon Islands</v>
          </cell>
          <cell r="B36">
            <v>0.541493</v>
          </cell>
          <cell r="C36">
            <v>0.58853299999999997</v>
          </cell>
          <cell r="D36">
            <v>0.64840100000000001</v>
          </cell>
          <cell r="E36">
            <v>1242791235</v>
          </cell>
          <cell r="F36">
            <v>1079277262.52054</v>
          </cell>
          <cell r="G36">
            <v>1.1519999999999999</v>
          </cell>
        </row>
        <row r="37">
          <cell r="A37" t="str">
            <v>Guinea-Bissau</v>
          </cell>
          <cell r="B37">
            <v>0.33358100000000002</v>
          </cell>
          <cell r="C37">
            <v>0.361987</v>
          </cell>
          <cell r="D37">
            <v>0.40217199999999997</v>
          </cell>
          <cell r="E37">
            <v>3906320609</v>
          </cell>
          <cell r="F37">
            <v>6126697024.2864504</v>
          </cell>
          <cell r="G37">
            <v>0.63800000000000001</v>
          </cell>
        </row>
        <row r="38">
          <cell r="A38" t="str">
            <v>Burkina Faso</v>
          </cell>
          <cell r="B38">
            <v>0.37648399999999999</v>
          </cell>
          <cell r="C38">
            <v>0.41425499999999998</v>
          </cell>
          <cell r="D38">
            <v>0.45526800000000001</v>
          </cell>
          <cell r="E38">
            <v>44544196591</v>
          </cell>
          <cell r="F38">
            <v>83767798838.996506</v>
          </cell>
          <cell r="G38">
            <v>0.53200000000000003</v>
          </cell>
        </row>
        <row r="39">
          <cell r="A39" t="str">
            <v>Guyana</v>
          </cell>
          <cell r="B39">
            <v>2.6894399999999998</v>
          </cell>
          <cell r="C39">
            <v>3.0158700000000001</v>
          </cell>
          <cell r="D39">
            <v>4.7433800000000002</v>
          </cell>
          <cell r="E39">
            <v>7555647393</v>
          </cell>
          <cell r="F39">
            <v>1453216120.6052799</v>
          </cell>
          <cell r="G39">
            <v>5.1989999999999998</v>
          </cell>
        </row>
        <row r="40">
          <cell r="A40" t="str">
            <v>Ghana</v>
          </cell>
          <cell r="B40">
            <v>0.83539099999999999</v>
          </cell>
          <cell r="C40">
            <v>0.96255599999999997</v>
          </cell>
          <cell r="D40">
            <v>1.1150100000000001</v>
          </cell>
          <cell r="E40">
            <v>165401518672</v>
          </cell>
          <cell r="F40">
            <v>100617772744.564</v>
          </cell>
          <cell r="G40">
            <v>1.6439999999999999</v>
          </cell>
        </row>
        <row r="41">
          <cell r="A41" t="str">
            <v>India</v>
          </cell>
          <cell r="B41">
            <v>1.4448700000000001</v>
          </cell>
          <cell r="C41">
            <v>1.8579399999999999</v>
          </cell>
          <cell r="D41">
            <v>2.58663</v>
          </cell>
          <cell r="E41">
            <v>8815697054866</v>
          </cell>
          <cell r="F41">
            <v>3963246298411.77</v>
          </cell>
          <cell r="G41">
            <v>2.2240000000000002</v>
          </cell>
        </row>
        <row r="42">
          <cell r="A42" t="str">
            <v>Guinea</v>
          </cell>
          <cell r="B42">
            <v>0.53862299999999996</v>
          </cell>
          <cell r="C42">
            <v>0.65349199999999996</v>
          </cell>
          <cell r="D42">
            <v>0.85790999999999995</v>
          </cell>
          <cell r="E42">
            <v>32225051631</v>
          </cell>
          <cell r="F42">
            <v>32828191548.011398</v>
          </cell>
          <cell r="G42">
            <v>0.98199999999999998</v>
          </cell>
        </row>
        <row r="43">
          <cell r="A43" t="str">
            <v>Sri Lanka</v>
          </cell>
          <cell r="B43">
            <v>3.1682100000000002</v>
          </cell>
          <cell r="C43">
            <v>3.8307199999999999</v>
          </cell>
          <cell r="D43">
            <v>4.4088500000000002</v>
          </cell>
          <cell r="E43">
            <v>253647161043</v>
          </cell>
          <cell r="F43">
            <v>56257534153.904701</v>
          </cell>
          <cell r="G43">
            <v>4.5090000000000003</v>
          </cell>
        </row>
        <row r="44">
          <cell r="A44" t="str">
            <v>Sierra Leone</v>
          </cell>
          <cell r="B44">
            <v>0.31882700000000003</v>
          </cell>
          <cell r="C44">
            <v>0.39810800000000002</v>
          </cell>
          <cell r="D44">
            <v>0.44463900000000001</v>
          </cell>
          <cell r="E44">
            <v>8253767549</v>
          </cell>
          <cell r="F44">
            <v>15129860342.196899</v>
          </cell>
          <cell r="G44">
            <v>0.54600000000000004</v>
          </cell>
        </row>
        <row r="45">
          <cell r="A45" t="str">
            <v>Benin</v>
          </cell>
          <cell r="B45">
            <v>0.54812499999999997</v>
          </cell>
          <cell r="C45">
            <v>0.64123799999999997</v>
          </cell>
          <cell r="D45">
            <v>0.76317100000000004</v>
          </cell>
          <cell r="E45">
            <v>36636809659</v>
          </cell>
          <cell r="F45">
            <v>40635666018.080101</v>
          </cell>
          <cell r="G45">
            <v>0.90200000000000002</v>
          </cell>
        </row>
        <row r="46">
          <cell r="A46" t="str">
            <v>Mauritania</v>
          </cell>
          <cell r="B46">
            <v>0.90026399999999995</v>
          </cell>
          <cell r="C46">
            <v>0.99440899999999999</v>
          </cell>
          <cell r="D46">
            <v>1.5441</v>
          </cell>
          <cell r="E46">
            <v>22769740531</v>
          </cell>
          <cell r="F46">
            <v>16985813187.2101</v>
          </cell>
          <cell r="G46">
            <v>1.341</v>
          </cell>
        </row>
        <row r="47">
          <cell r="A47" t="str">
            <v>Chad</v>
          </cell>
          <cell r="B47">
            <v>0.29065200000000002</v>
          </cell>
          <cell r="C47">
            <v>0.32936100000000001</v>
          </cell>
          <cell r="D47">
            <v>0.38670100000000002</v>
          </cell>
          <cell r="E47">
            <v>27192951152</v>
          </cell>
          <cell r="F47">
            <v>61666355118.593903</v>
          </cell>
          <cell r="G47">
            <v>0.441</v>
          </cell>
        </row>
        <row r="48">
          <cell r="A48" t="str">
            <v>Jordan</v>
          </cell>
          <cell r="B48">
            <v>3.3654799999999998</v>
          </cell>
          <cell r="C48">
            <v>4.5209999999999999</v>
          </cell>
          <cell r="D48">
            <v>5.2975000000000003</v>
          </cell>
          <cell r="E48">
            <v>102773318098</v>
          </cell>
          <cell r="F48">
            <v>9904090559.3470497</v>
          </cell>
          <cell r="G48">
            <v>10.377000000000001</v>
          </cell>
        </row>
        <row r="49">
          <cell r="A49" t="str">
            <v>Burundi</v>
          </cell>
          <cell r="B49">
            <v>0.49304999999999999</v>
          </cell>
          <cell r="C49">
            <v>0.55006100000000002</v>
          </cell>
          <cell r="D49">
            <v>0.62838499999999997</v>
          </cell>
          <cell r="E49">
            <v>8956084037</v>
          </cell>
          <cell r="F49">
            <v>11688218835.612301</v>
          </cell>
          <cell r="G49">
            <v>0.76600000000000001</v>
          </cell>
        </row>
        <row r="50">
          <cell r="A50" t="str">
            <v>Niger</v>
          </cell>
          <cell r="B50">
            <v>0.24984999999999999</v>
          </cell>
          <cell r="C50">
            <v>0.27332400000000001</v>
          </cell>
          <cell r="D50">
            <v>0.31711699999999998</v>
          </cell>
          <cell r="E50">
            <v>30301585018</v>
          </cell>
          <cell r="F50">
            <v>91230137474.396301</v>
          </cell>
          <cell r="G50">
            <v>0.33200000000000002</v>
          </cell>
        </row>
        <row r="51">
          <cell r="A51" t="str">
            <v>Haiti</v>
          </cell>
          <cell r="B51">
            <v>0.56223699999999999</v>
          </cell>
          <cell r="C51">
            <v>0.69547300000000001</v>
          </cell>
          <cell r="D51">
            <v>0.91420299999999999</v>
          </cell>
          <cell r="E51">
            <v>33038989746</v>
          </cell>
          <cell r="F51">
            <v>39088432433.8815</v>
          </cell>
          <cell r="G51">
            <v>0.84499999999999997</v>
          </cell>
        </row>
        <row r="52">
          <cell r="A52" t="str">
            <v>Kenya</v>
          </cell>
          <cell r="B52">
            <v>0.73415200000000003</v>
          </cell>
          <cell r="C52">
            <v>0.89872799999999997</v>
          </cell>
          <cell r="D52">
            <v>1.7512099999999999</v>
          </cell>
          <cell r="E52">
            <v>227964571620</v>
          </cell>
          <cell r="F52">
            <v>72864674541.568893</v>
          </cell>
          <cell r="G52">
            <v>3.129</v>
          </cell>
        </row>
        <row r="53">
          <cell r="A53" t="str">
            <v>Panama</v>
          </cell>
          <cell r="B53">
            <v>2.4124400000000001</v>
          </cell>
          <cell r="C53">
            <v>3.5202900000000001</v>
          </cell>
          <cell r="D53">
            <v>7.7228700000000003</v>
          </cell>
          <cell r="E53">
            <v>131364717930</v>
          </cell>
          <cell r="F53">
            <v>11136013645.819</v>
          </cell>
          <cell r="G53">
            <v>11.795999999999999</v>
          </cell>
        </row>
        <row r="54">
          <cell r="A54" t="str">
            <v>Guatemala</v>
          </cell>
          <cell r="B54">
            <v>1.1962699999999999</v>
          </cell>
          <cell r="C54">
            <v>2.1481400000000002</v>
          </cell>
          <cell r="D54">
            <v>4.1869500000000004</v>
          </cell>
          <cell r="E54">
            <v>147611175378</v>
          </cell>
          <cell r="F54">
            <v>28631381192.3102</v>
          </cell>
          <cell r="G54">
            <v>5.1559999999999997</v>
          </cell>
        </row>
        <row r="55">
          <cell r="A55" t="str">
            <v>Cambodia</v>
          </cell>
          <cell r="B55">
            <v>0.84541500000000003</v>
          </cell>
          <cell r="C55">
            <v>0.90937400000000002</v>
          </cell>
          <cell r="D55">
            <v>1.0225</v>
          </cell>
          <cell r="E55">
            <v>77751929789</v>
          </cell>
          <cell r="F55">
            <v>67591164206.976196</v>
          </cell>
          <cell r="G55">
            <v>1.1499999999999999</v>
          </cell>
        </row>
        <row r="56">
          <cell r="A56" t="str">
            <v>Djibouti</v>
          </cell>
          <cell r="B56">
            <v>0.637324</v>
          </cell>
          <cell r="C56">
            <v>0.78587300000000004</v>
          </cell>
          <cell r="D56">
            <v>0.97333700000000001</v>
          </cell>
          <cell r="E56">
            <v>1021959083</v>
          </cell>
          <cell r="F56">
            <v>1634334831.77473</v>
          </cell>
          <cell r="G56">
            <v>0.625</v>
          </cell>
        </row>
        <row r="57">
          <cell r="A57" t="str">
            <v>Colombia</v>
          </cell>
          <cell r="B57">
            <v>2.64663</v>
          </cell>
          <cell r="C57">
            <v>5.1639799999999996</v>
          </cell>
          <cell r="D57">
            <v>6.5989899999999997</v>
          </cell>
          <cell r="E57">
            <v>725722481910</v>
          </cell>
          <cell r="F57">
            <v>92827402961.419998</v>
          </cell>
          <cell r="G57">
            <v>7.8179999999999996</v>
          </cell>
        </row>
        <row r="58">
          <cell r="A58" t="str">
            <v>Uganda</v>
          </cell>
          <cell r="B58">
            <v>0.775397</v>
          </cell>
          <cell r="C58">
            <v>0.89067499999999999</v>
          </cell>
          <cell r="D58">
            <v>1.19167</v>
          </cell>
          <cell r="E58">
            <v>97865951129</v>
          </cell>
          <cell r="F58">
            <v>73847540088.028595</v>
          </cell>
          <cell r="G58">
            <v>1.325</v>
          </cell>
        </row>
        <row r="59">
          <cell r="A59" t="str">
            <v>Dominican Republic</v>
          </cell>
          <cell r="B59">
            <v>4.6897099999999998</v>
          </cell>
          <cell r="C59">
            <v>5.2923499999999999</v>
          </cell>
          <cell r="D59">
            <v>6.0564600000000004</v>
          </cell>
          <cell r="E59">
            <v>193711104171</v>
          </cell>
          <cell r="F59">
            <v>28344326230.317299</v>
          </cell>
          <cell r="G59">
            <v>6.8339999999999996</v>
          </cell>
        </row>
        <row r="60">
          <cell r="A60" t="str">
            <v>Fiji</v>
          </cell>
          <cell r="B60">
            <v>4.6207399999999996</v>
          </cell>
          <cell r="C60">
            <v>6.5273000000000003</v>
          </cell>
          <cell r="D60">
            <v>6.7298900000000001</v>
          </cell>
          <cell r="E60">
            <v>10499451204</v>
          </cell>
          <cell r="F60">
            <v>1334209916.57534</v>
          </cell>
          <cell r="G60">
            <v>7.8689999999999998</v>
          </cell>
        </row>
        <row r="61">
          <cell r="A61" t="str">
            <v>Honduras</v>
          </cell>
          <cell r="B61">
            <v>1.8517600000000001</v>
          </cell>
          <cell r="C61">
            <v>2.1710099999999999</v>
          </cell>
          <cell r="D61">
            <v>2.65056</v>
          </cell>
          <cell r="E61">
            <v>53546115614</v>
          </cell>
          <cell r="F61">
            <v>20116824348.971298</v>
          </cell>
          <cell r="G61">
            <v>2.6619999999999999</v>
          </cell>
        </row>
        <row r="62">
          <cell r="A62" t="str">
            <v>Belarus</v>
          </cell>
          <cell r="B62">
            <v>45.927</v>
          </cell>
          <cell r="C62">
            <v>53.984000000000002</v>
          </cell>
          <cell r="D62">
            <v>67.932000000000002</v>
          </cell>
          <cell r="E62">
            <v>186852107850</v>
          </cell>
          <cell r="F62">
            <v>2173522118.8464899</v>
          </cell>
          <cell r="G62">
            <v>85.966999999999999</v>
          </cell>
        </row>
        <row r="63">
          <cell r="A63" t="str">
            <v>Philippines</v>
          </cell>
          <cell r="B63">
            <v>1.2795099999999999</v>
          </cell>
          <cell r="C63">
            <v>1.5845400000000001</v>
          </cell>
          <cell r="D63">
            <v>2.2283200000000001</v>
          </cell>
          <cell r="E63">
            <v>864039030299</v>
          </cell>
          <cell r="F63">
            <v>286238657911.25702</v>
          </cell>
          <cell r="G63">
            <v>3.0190000000000001</v>
          </cell>
        </row>
        <row r="64">
          <cell r="A64" t="str">
            <v>Togo</v>
          </cell>
          <cell r="B64">
            <v>0.457173</v>
          </cell>
          <cell r="C64">
            <v>0.51553099999999996</v>
          </cell>
          <cell r="D64">
            <v>0.54812300000000003</v>
          </cell>
          <cell r="E64">
            <v>20323731716</v>
          </cell>
          <cell r="F64">
            <v>29030331192.753799</v>
          </cell>
          <cell r="G64">
            <v>0.7</v>
          </cell>
        </row>
        <row r="65">
          <cell r="A65" t="str">
            <v>North Macedonia</v>
          </cell>
          <cell r="B65">
            <v>20.204899999999999</v>
          </cell>
          <cell r="C65">
            <v>25.9603</v>
          </cell>
          <cell r="D65">
            <v>32.051099999999998</v>
          </cell>
          <cell r="E65">
            <v>35130429908</v>
          </cell>
          <cell r="F65">
            <v>1075183498.42185</v>
          </cell>
          <cell r="G65">
            <v>32.673999999999999</v>
          </cell>
        </row>
        <row r="66">
          <cell r="A66" t="str">
            <v>Senegal</v>
          </cell>
          <cell r="B66">
            <v>0.45263500000000001</v>
          </cell>
          <cell r="C66">
            <v>0.55354300000000001</v>
          </cell>
          <cell r="D66">
            <v>0.66814200000000001</v>
          </cell>
          <cell r="E66">
            <v>54311653743</v>
          </cell>
          <cell r="F66">
            <v>49830875440.879303</v>
          </cell>
          <cell r="G66">
            <v>1.0900000000000001</v>
          </cell>
        </row>
        <row r="67">
          <cell r="A67" t="str">
            <v>Cameroon</v>
          </cell>
          <cell r="B67">
            <v>1.01651</v>
          </cell>
          <cell r="C67">
            <v>1.2668299999999999</v>
          </cell>
          <cell r="D67">
            <v>1.4904299999999999</v>
          </cell>
          <cell r="E67">
            <v>95987493526</v>
          </cell>
          <cell r="F67">
            <v>69826116269.7444</v>
          </cell>
          <cell r="G67">
            <v>1.375</v>
          </cell>
        </row>
        <row r="68">
          <cell r="A68" t="str">
            <v>Papua New Guinea</v>
          </cell>
          <cell r="B68">
            <v>1.01485</v>
          </cell>
          <cell r="C68">
            <v>1.5005500000000001</v>
          </cell>
          <cell r="D68">
            <v>2.5336599999999998</v>
          </cell>
          <cell r="E68">
            <v>34987832115</v>
          </cell>
          <cell r="F68">
            <v>10832558149.8832</v>
          </cell>
          <cell r="G68">
            <v>3.23</v>
          </cell>
        </row>
        <row r="69">
          <cell r="A69" t="str">
            <v>Bolivia</v>
          </cell>
          <cell r="B69">
            <v>2.3801299999999999</v>
          </cell>
          <cell r="C69">
            <v>4.0566800000000001</v>
          </cell>
          <cell r="D69">
            <v>19.478000000000002</v>
          </cell>
          <cell r="E69">
            <v>99901065094</v>
          </cell>
          <cell r="F69">
            <v>10317952947.7309</v>
          </cell>
          <cell r="G69">
            <v>9.6820000000000004</v>
          </cell>
        </row>
        <row r="70">
          <cell r="A70" t="str">
            <v>El Salvador</v>
          </cell>
          <cell r="B70">
            <v>2.06386</v>
          </cell>
          <cell r="C70">
            <v>2.5278900000000002</v>
          </cell>
          <cell r="D70">
            <v>3.2338100000000001</v>
          </cell>
          <cell r="E70">
            <v>55754714644</v>
          </cell>
          <cell r="F70">
            <v>18215890223.928299</v>
          </cell>
          <cell r="G70">
            <v>3.0609999999999999</v>
          </cell>
        </row>
        <row r="71">
          <cell r="A71" t="str">
            <v>Slovenia</v>
          </cell>
          <cell r="B71">
            <v>76.748800000000003</v>
          </cell>
          <cell r="C71">
            <v>111.042</v>
          </cell>
          <cell r="D71">
            <v>138.85400000000001</v>
          </cell>
          <cell r="E71">
            <v>71326684501</v>
          </cell>
          <cell r="F71">
            <v>622640713.05620003</v>
          </cell>
          <cell r="G71">
            <v>114.55500000000001</v>
          </cell>
        </row>
        <row r="72">
          <cell r="A72" t="str">
            <v>Malawi</v>
          </cell>
          <cell r="B72">
            <v>0.61125600000000002</v>
          </cell>
          <cell r="C72">
            <v>0.71334399999999998</v>
          </cell>
          <cell r="D72">
            <v>0.97353000000000001</v>
          </cell>
          <cell r="E72">
            <v>28871704622</v>
          </cell>
          <cell r="F72">
            <v>29898024187.9487</v>
          </cell>
          <cell r="G72">
            <v>0.96599999999999997</v>
          </cell>
        </row>
        <row r="73">
          <cell r="A73" t="str">
            <v>Nepal</v>
          </cell>
          <cell r="B73">
            <v>2.1348699999999998</v>
          </cell>
          <cell r="C73">
            <v>4.2673199999999998</v>
          </cell>
          <cell r="D73">
            <v>42.932499999999997</v>
          </cell>
          <cell r="E73">
            <v>107044588635</v>
          </cell>
          <cell r="F73">
            <v>54659385150.657898</v>
          </cell>
          <cell r="G73">
            <v>1.958</v>
          </cell>
        </row>
        <row r="74">
          <cell r="A74" t="str">
            <v>Equatorial Guinea</v>
          </cell>
          <cell r="B74">
            <v>4.0160999999999998</v>
          </cell>
          <cell r="C74">
            <v>4.6882099999999998</v>
          </cell>
          <cell r="D74">
            <v>5.3357099999999997</v>
          </cell>
          <cell r="E74">
            <v>12193941083</v>
          </cell>
          <cell r="F74">
            <v>1828074486.58707</v>
          </cell>
          <cell r="G74">
            <v>6.67</v>
          </cell>
        </row>
        <row r="75">
          <cell r="A75" t="str">
            <v>Egypt</v>
          </cell>
          <cell r="B75">
            <v>4.3672000000000004</v>
          </cell>
          <cell r="C75">
            <v>8.1491500000000006</v>
          </cell>
          <cell r="D75">
            <v>9.9812499999999993</v>
          </cell>
          <cell r="E75">
            <v>1208599676416</v>
          </cell>
          <cell r="F75">
            <v>200020380562.01099</v>
          </cell>
          <cell r="G75">
            <v>6.0419999999999998</v>
          </cell>
        </row>
        <row r="76">
          <cell r="A76" t="str">
            <v>Mali</v>
          </cell>
          <cell r="B76">
            <v>0.35282400000000003</v>
          </cell>
          <cell r="C76">
            <v>0.37613200000000002</v>
          </cell>
          <cell r="D76">
            <v>0.410526</v>
          </cell>
          <cell r="E76">
            <v>45865086368</v>
          </cell>
          <cell r="F76">
            <v>83502116359.749603</v>
          </cell>
          <cell r="G76">
            <v>0.54900000000000004</v>
          </cell>
        </row>
        <row r="77">
          <cell r="A77" t="str">
            <v>Gabon</v>
          </cell>
          <cell r="B77">
            <v>3.8441100000000001</v>
          </cell>
          <cell r="C77">
            <v>4.6920000000000002</v>
          </cell>
          <cell r="D77">
            <v>5.6890799999999997</v>
          </cell>
          <cell r="E77">
            <v>31039118917</v>
          </cell>
          <cell r="F77">
            <v>7370117124.8254204</v>
          </cell>
          <cell r="G77">
            <v>4.2110000000000003</v>
          </cell>
        </row>
        <row r="78">
          <cell r="A78" t="str">
            <v>Vietnam</v>
          </cell>
          <cell r="B78">
            <v>1.95774</v>
          </cell>
          <cell r="C78">
            <v>2.5813700000000002</v>
          </cell>
          <cell r="D78">
            <v>3.5899200000000002</v>
          </cell>
          <cell r="E78">
            <v>955291814188</v>
          </cell>
          <cell r="F78">
            <v>261434492478.99899</v>
          </cell>
          <cell r="G78">
            <v>3.6539999999999999</v>
          </cell>
        </row>
        <row r="79">
          <cell r="A79" t="str">
            <v>Rwanda</v>
          </cell>
          <cell r="B79">
            <v>1.0036400000000001</v>
          </cell>
          <cell r="C79">
            <v>1.3539300000000001</v>
          </cell>
          <cell r="D79">
            <v>1.9740899999999999</v>
          </cell>
          <cell r="E79">
            <v>26746045083</v>
          </cell>
          <cell r="F79">
            <v>11665580816.099701</v>
          </cell>
          <cell r="G79">
            <v>2.2930000000000001</v>
          </cell>
        </row>
        <row r="80">
          <cell r="A80" t="str">
            <v>Laos</v>
          </cell>
          <cell r="B80">
            <v>2.0340799999999999</v>
          </cell>
          <cell r="C80">
            <v>2.65082</v>
          </cell>
          <cell r="D80">
            <v>3.6519400000000002</v>
          </cell>
          <cell r="E80">
            <v>55832874245</v>
          </cell>
          <cell r="F80">
            <v>18946964908.525501</v>
          </cell>
          <cell r="G80">
            <v>2.9470000000000001</v>
          </cell>
        </row>
        <row r="81">
          <cell r="A81" t="str">
            <v>eSwatini</v>
          </cell>
          <cell r="B81">
            <v>4.8839300000000003</v>
          </cell>
          <cell r="C81">
            <v>5.7262599999999999</v>
          </cell>
          <cell r="D81">
            <v>13.42</v>
          </cell>
          <cell r="E81">
            <v>12510385089</v>
          </cell>
          <cell r="F81">
            <v>1151088126.3234301</v>
          </cell>
          <cell r="G81">
            <v>10.868</v>
          </cell>
        </row>
        <row r="82">
          <cell r="A82" t="str">
            <v>Belize</v>
          </cell>
          <cell r="B82">
            <v>1.9978800000000001</v>
          </cell>
          <cell r="C82">
            <v>2.2972199999999998</v>
          </cell>
          <cell r="D82">
            <v>2.7284600000000001</v>
          </cell>
          <cell r="E82">
            <v>3233434024</v>
          </cell>
          <cell r="F82">
            <v>1164697966.80601</v>
          </cell>
          <cell r="G82">
            <v>2.7759999999999998</v>
          </cell>
        </row>
        <row r="83">
          <cell r="A83" t="str">
            <v>Spain</v>
          </cell>
          <cell r="B83">
            <v>34.812399999999997</v>
          </cell>
          <cell r="C83">
            <v>58.961599999999997</v>
          </cell>
          <cell r="D83">
            <v>102.70399999999999</v>
          </cell>
          <cell r="E83">
            <v>1741919237937</v>
          </cell>
          <cell r="F83">
            <v>32373298796.070301</v>
          </cell>
          <cell r="G83">
            <v>53.807000000000002</v>
          </cell>
        </row>
        <row r="84">
          <cell r="A84" t="str">
            <v>Montenegro</v>
          </cell>
          <cell r="B84">
            <v>46.470700000000001</v>
          </cell>
          <cell r="C84">
            <v>53.172899999999998</v>
          </cell>
          <cell r="D84">
            <v>67.785399999999996</v>
          </cell>
          <cell r="E84">
            <v>13066178148</v>
          </cell>
          <cell r="F84">
            <v>267290236.36184099</v>
          </cell>
          <cell r="G84">
            <v>48.884</v>
          </cell>
        </row>
        <row r="85">
          <cell r="A85" t="str">
            <v>Hungary</v>
          </cell>
          <cell r="B85">
            <v>27.491299999999999</v>
          </cell>
          <cell r="C85">
            <v>38.092199999999998</v>
          </cell>
          <cell r="D85">
            <v>55.683199999999999</v>
          </cell>
          <cell r="E85">
            <v>324465097481</v>
          </cell>
          <cell r="F85">
            <v>4846285300.4635696</v>
          </cell>
          <cell r="G85">
            <v>66.950999999999993</v>
          </cell>
        </row>
        <row r="86">
          <cell r="A86" t="str">
            <v>Peru</v>
          </cell>
          <cell r="B86">
            <v>1.9390000000000001</v>
          </cell>
          <cell r="C86">
            <v>4.8796999999999997</v>
          </cell>
          <cell r="D86">
            <v>48.061100000000003</v>
          </cell>
          <cell r="E86">
            <v>422222559026</v>
          </cell>
          <cell r="F86">
            <v>17296764685.621101</v>
          </cell>
          <cell r="G86">
            <v>24.41</v>
          </cell>
        </row>
        <row r="87">
          <cell r="A87" t="str">
            <v>Madagascar</v>
          </cell>
          <cell r="B87">
            <v>0.46212900000000001</v>
          </cell>
          <cell r="C87">
            <v>0.624498</v>
          </cell>
          <cell r="D87">
            <v>0.99374799999999996</v>
          </cell>
          <cell r="E87">
            <v>42112972149</v>
          </cell>
          <cell r="F87">
            <v>38714514077.046303</v>
          </cell>
          <cell r="G87">
            <v>1.0880000000000001</v>
          </cell>
        </row>
        <row r="88">
          <cell r="A88" t="str">
            <v>Botswana</v>
          </cell>
          <cell r="B88">
            <v>6.16852</v>
          </cell>
          <cell r="C88">
            <v>7.56325</v>
          </cell>
          <cell r="D88">
            <v>8.4150799999999997</v>
          </cell>
          <cell r="E88">
            <v>36496972282</v>
          </cell>
          <cell r="F88">
            <v>4195156682.8784199</v>
          </cell>
          <cell r="G88">
            <v>8.6999999999999993</v>
          </cell>
        </row>
        <row r="89">
          <cell r="A89" t="str">
            <v>Portugal</v>
          </cell>
          <cell r="B89">
            <v>40.053800000000003</v>
          </cell>
          <cell r="C89">
            <v>51.436599999999999</v>
          </cell>
          <cell r="D89">
            <v>67.5899</v>
          </cell>
          <cell r="E89">
            <v>344680320359</v>
          </cell>
          <cell r="F89">
            <v>4533203055.3532696</v>
          </cell>
          <cell r="G89">
            <v>76.034999999999997</v>
          </cell>
        </row>
        <row r="90">
          <cell r="A90" t="str">
            <v>Thailand</v>
          </cell>
          <cell r="B90">
            <v>1.5969599999999999</v>
          </cell>
          <cell r="C90">
            <v>2.0240100000000001</v>
          </cell>
          <cell r="D90">
            <v>2.90429</v>
          </cell>
          <cell r="E90">
            <v>1231081893066</v>
          </cell>
          <cell r="F90">
            <v>252674493102.97699</v>
          </cell>
          <cell r="G90">
            <v>4.8719999999999999</v>
          </cell>
        </row>
        <row r="91">
          <cell r="A91" t="str">
            <v>United Republic of Tanzania</v>
          </cell>
          <cell r="B91">
            <v>0.84401199999999998</v>
          </cell>
          <cell r="C91">
            <v>1.0827</v>
          </cell>
          <cell r="D91">
            <v>1.47082</v>
          </cell>
          <cell r="E91">
            <v>143957721836</v>
          </cell>
          <cell r="F91">
            <v>96610329963.566803</v>
          </cell>
          <cell r="G91">
            <v>1.49</v>
          </cell>
        </row>
        <row r="92">
          <cell r="A92" t="str">
            <v>Myanmar</v>
          </cell>
          <cell r="B92">
            <v>1.3976</v>
          </cell>
          <cell r="C92">
            <v>1.73909</v>
          </cell>
          <cell r="D92">
            <v>2.2784900000000001</v>
          </cell>
          <cell r="E92">
            <v>275510429819</v>
          </cell>
          <cell r="F92">
            <v>138959262246.405</v>
          </cell>
          <cell r="G92">
            <v>1.9830000000000001</v>
          </cell>
        </row>
        <row r="93">
          <cell r="A93" t="str">
            <v>Greece</v>
          </cell>
          <cell r="B93">
            <v>26.101199999999999</v>
          </cell>
          <cell r="C93">
            <v>28.668399999999998</v>
          </cell>
          <cell r="D93">
            <v>35.429000000000002</v>
          </cell>
          <cell r="E93">
            <v>283925485698</v>
          </cell>
          <cell r="F93">
            <v>8490093264.3340302</v>
          </cell>
          <cell r="G93">
            <v>33.442</v>
          </cell>
        </row>
        <row r="94">
          <cell r="A94" t="str">
            <v>Mexico</v>
          </cell>
          <cell r="B94">
            <v>6.6149100000000001</v>
          </cell>
          <cell r="C94">
            <v>11.6008</v>
          </cell>
          <cell r="D94">
            <v>17.091100000000001</v>
          </cell>
          <cell r="E94">
            <v>2499605146740</v>
          </cell>
          <cell r="F94">
            <v>177038193633.073</v>
          </cell>
          <cell r="G94">
            <v>14.119</v>
          </cell>
        </row>
        <row r="95">
          <cell r="A95" t="str">
            <v>Lesotho</v>
          </cell>
          <cell r="B95">
            <v>7.4924299999999997</v>
          </cell>
          <cell r="C95">
            <v>9.9724799999999991</v>
          </cell>
          <cell r="D95">
            <v>22.602699999999999</v>
          </cell>
          <cell r="E95">
            <v>4609869910</v>
          </cell>
          <cell r="F95">
            <v>478167693.14557397</v>
          </cell>
          <cell r="G95">
            <v>9.641</v>
          </cell>
        </row>
        <row r="96">
          <cell r="A96" t="str">
            <v>South Africa</v>
          </cell>
          <cell r="B96">
            <v>6.5263799999999996</v>
          </cell>
          <cell r="C96">
            <v>9.6447599999999998</v>
          </cell>
          <cell r="D96">
            <v>15.026</v>
          </cell>
          <cell r="E96">
            <v>748396991469</v>
          </cell>
          <cell r="F96">
            <v>44296519730.379799</v>
          </cell>
          <cell r="G96">
            <v>16.895</v>
          </cell>
        </row>
        <row r="97">
          <cell r="A97" t="str">
            <v>Ivory Coast</v>
          </cell>
          <cell r="B97">
            <v>1.1418699999999999</v>
          </cell>
          <cell r="C97">
            <v>1.28752</v>
          </cell>
          <cell r="D97">
            <v>1.41764</v>
          </cell>
          <cell r="E97">
            <v>133114779702</v>
          </cell>
          <cell r="F97">
            <v>78333241516.054794</v>
          </cell>
          <cell r="G97">
            <v>1.6990000000000001</v>
          </cell>
        </row>
        <row r="98">
          <cell r="A98" t="str">
            <v>Germany</v>
          </cell>
          <cell r="B98">
            <v>171.37100000000001</v>
          </cell>
          <cell r="C98">
            <v>211.75299999999999</v>
          </cell>
          <cell r="D98">
            <v>269.005</v>
          </cell>
          <cell r="E98">
            <v>4453923799337</v>
          </cell>
          <cell r="F98">
            <v>16377242344.506599</v>
          </cell>
          <cell r="G98">
            <v>271.95800000000003</v>
          </cell>
        </row>
        <row r="99">
          <cell r="A99" t="str">
            <v>Indonesia</v>
          </cell>
          <cell r="B99">
            <v>2.1041500000000002</v>
          </cell>
          <cell r="C99">
            <v>3.0524800000000001</v>
          </cell>
          <cell r="D99">
            <v>4.7347000000000001</v>
          </cell>
          <cell r="E99">
            <v>2865489802237</v>
          </cell>
          <cell r="F99">
            <v>737488460108.35706</v>
          </cell>
          <cell r="G99">
            <v>3.8849999999999998</v>
          </cell>
        </row>
        <row r="100">
          <cell r="A100" t="str">
            <v>Indonesia</v>
          </cell>
          <cell r="B100">
            <v>2.1041500000000002</v>
          </cell>
          <cell r="C100">
            <v>3.0524800000000001</v>
          </cell>
          <cell r="D100">
            <v>4.7347000000000001</v>
          </cell>
          <cell r="E100">
            <v>2865489802237</v>
          </cell>
          <cell r="F100">
            <v>737488460108.35706</v>
          </cell>
          <cell r="G100">
            <v>3.8849999999999998</v>
          </cell>
        </row>
        <row r="101">
          <cell r="A101" t="str">
            <v>Malaysia</v>
          </cell>
          <cell r="B101">
            <v>4.1561199999999996</v>
          </cell>
          <cell r="C101">
            <v>5.8918699999999999</v>
          </cell>
          <cell r="D101">
            <v>9.2456800000000001</v>
          </cell>
          <cell r="E101">
            <v>1439463827741</v>
          </cell>
          <cell r="F101">
            <v>115461886072.495</v>
          </cell>
          <cell r="G101">
            <v>12.467000000000001</v>
          </cell>
        </row>
        <row r="102">
          <cell r="A102" t="str">
            <v>Brazil</v>
          </cell>
          <cell r="B102">
            <v>1.9539899999999999</v>
          </cell>
          <cell r="C102">
            <v>2.9325199999999998</v>
          </cell>
          <cell r="D102">
            <v>4.8017500000000002</v>
          </cell>
          <cell r="E102">
            <v>3021056483367</v>
          </cell>
          <cell r="F102">
            <v>424082262053.76001</v>
          </cell>
          <cell r="G102">
            <v>7.1239999999999997</v>
          </cell>
        </row>
        <row r="103">
          <cell r="A103" t="str">
            <v>Bosnia and Herzegovina</v>
          </cell>
          <cell r="B103">
            <v>25.982500000000002</v>
          </cell>
          <cell r="C103">
            <v>31.067</v>
          </cell>
          <cell r="D103">
            <v>38.908000000000001</v>
          </cell>
          <cell r="E103">
            <v>48885079091</v>
          </cell>
          <cell r="F103">
            <v>1372930210.4846101</v>
          </cell>
          <cell r="G103">
            <v>35.606000000000002</v>
          </cell>
        </row>
        <row r="104">
          <cell r="A104" t="str">
            <v>Poland</v>
          </cell>
          <cell r="B104">
            <v>68.821200000000005</v>
          </cell>
          <cell r="C104">
            <v>87.372200000000007</v>
          </cell>
          <cell r="D104">
            <v>112.62</v>
          </cell>
          <cell r="E104">
            <v>1270190608662</v>
          </cell>
          <cell r="F104">
            <v>10015742743.631901</v>
          </cell>
          <cell r="G104">
            <v>126.819</v>
          </cell>
        </row>
        <row r="105">
          <cell r="A105" t="str">
            <v>Namibia</v>
          </cell>
          <cell r="B105">
            <v>2.2339699999999998</v>
          </cell>
          <cell r="C105">
            <v>2.8832599999999999</v>
          </cell>
          <cell r="D105">
            <v>3.8886500000000002</v>
          </cell>
          <cell r="E105">
            <v>25445747061</v>
          </cell>
          <cell r="F105">
            <v>4870192865.35606</v>
          </cell>
          <cell r="G105">
            <v>5.2249999999999996</v>
          </cell>
        </row>
        <row r="106">
          <cell r="A106" t="str">
            <v>Morocco</v>
          </cell>
          <cell r="B106">
            <v>1.9537100000000001</v>
          </cell>
          <cell r="C106">
            <v>3.10819</v>
          </cell>
          <cell r="D106">
            <v>5.3759199999999998</v>
          </cell>
          <cell r="E106">
            <v>291970120424</v>
          </cell>
          <cell r="F106">
            <v>37442960252.442299</v>
          </cell>
          <cell r="G106">
            <v>7.798</v>
          </cell>
        </row>
        <row r="107">
          <cell r="A107" t="str">
            <v>Republic of Serbia</v>
          </cell>
          <cell r="B107">
            <v>15.3787</v>
          </cell>
          <cell r="C107">
            <v>18.899899999999999</v>
          </cell>
          <cell r="D107">
            <v>25.8857</v>
          </cell>
          <cell r="E107">
            <v>136029708929</v>
          </cell>
          <cell r="F107">
            <v>4278262552.9423499</v>
          </cell>
          <cell r="G107">
            <v>31.795999999999999</v>
          </cell>
        </row>
        <row r="108">
          <cell r="A108" t="str">
            <v>Nigeria</v>
          </cell>
          <cell r="B108">
            <v>0.76476599999999995</v>
          </cell>
          <cell r="C108">
            <v>1.00352</v>
          </cell>
          <cell r="D108">
            <v>1.3712</v>
          </cell>
          <cell r="E108">
            <v>1027949851311</v>
          </cell>
          <cell r="F108">
            <v>662725101644.16699</v>
          </cell>
          <cell r="G108">
            <v>1.5509999999999999</v>
          </cell>
        </row>
        <row r="109">
          <cell r="A109" t="str">
            <v>Bangladesh</v>
          </cell>
          <cell r="B109">
            <v>1.3506199999999999</v>
          </cell>
          <cell r="C109">
            <v>1.53179</v>
          </cell>
          <cell r="D109">
            <v>1.7672600000000001</v>
          </cell>
          <cell r="E109">
            <v>871765047917</v>
          </cell>
          <cell r="F109">
            <v>463524335281.146</v>
          </cell>
          <cell r="G109">
            <v>1.881</v>
          </cell>
        </row>
        <row r="110">
          <cell r="A110" t="str">
            <v>Bulgaria</v>
          </cell>
          <cell r="B110">
            <v>17.768000000000001</v>
          </cell>
          <cell r="C110">
            <v>24.081700000000001</v>
          </cell>
          <cell r="D110">
            <v>34.055300000000003</v>
          </cell>
          <cell r="E110">
            <v>164325263690</v>
          </cell>
          <cell r="F110">
            <v>3530683238.3796201</v>
          </cell>
          <cell r="G110">
            <v>46.542000000000002</v>
          </cell>
        </row>
        <row r="111">
          <cell r="A111" t="str">
            <v>Turkey</v>
          </cell>
          <cell r="B111">
            <v>20.023099999999999</v>
          </cell>
          <cell r="C111">
            <v>28.902000000000001</v>
          </cell>
          <cell r="D111">
            <v>41.662799999999997</v>
          </cell>
          <cell r="E111">
            <v>1810237312944</v>
          </cell>
          <cell r="F111">
            <v>54998499558.923599</v>
          </cell>
          <cell r="G111">
            <v>32.914000000000001</v>
          </cell>
        </row>
        <row r="112">
          <cell r="A112" t="str">
            <v>Slovakia</v>
          </cell>
          <cell r="B112">
            <v>53.655500000000004</v>
          </cell>
          <cell r="C112">
            <v>73.1511</v>
          </cell>
          <cell r="D112">
            <v>111.562</v>
          </cell>
          <cell r="E112">
            <v>172259770683</v>
          </cell>
          <cell r="F112">
            <v>1752638981.4126401</v>
          </cell>
          <cell r="G112">
            <v>98.286000000000001</v>
          </cell>
        </row>
        <row r="113">
          <cell r="A113" t="str">
            <v>Tunisia</v>
          </cell>
          <cell r="B113">
            <v>3.2190599999999998</v>
          </cell>
          <cell r="C113">
            <v>4.1675000000000004</v>
          </cell>
          <cell r="D113">
            <v>5.4525699999999997</v>
          </cell>
          <cell r="E113">
            <v>102037300969</v>
          </cell>
          <cell r="F113">
            <v>12778577056.4946</v>
          </cell>
          <cell r="G113">
            <v>7.9850000000000003</v>
          </cell>
        </row>
        <row r="114">
          <cell r="A114" t="str">
            <v>Czechia</v>
          </cell>
          <cell r="B114">
            <v>117.108</v>
          </cell>
          <cell r="C114">
            <v>130.02199999999999</v>
          </cell>
          <cell r="D114">
            <v>145.40100000000001</v>
          </cell>
          <cell r="E114">
            <v>441556338506</v>
          </cell>
          <cell r="F114">
            <v>2733775150.5269599</v>
          </cell>
          <cell r="G114">
            <v>161.51900000000001</v>
          </cell>
        </row>
        <row r="115">
          <cell r="A115" t="str">
            <v>Costa Rica</v>
          </cell>
          <cell r="B115">
            <v>4.9407500000000004</v>
          </cell>
          <cell r="C115">
            <v>6.0281900000000004</v>
          </cell>
          <cell r="D115">
            <v>10.488</v>
          </cell>
          <cell r="E115">
            <v>103251565417</v>
          </cell>
          <cell r="F115">
            <v>7761103473.6650896</v>
          </cell>
          <cell r="G115">
            <v>13.304</v>
          </cell>
        </row>
        <row r="116">
          <cell r="A116" t="str">
            <v>Moldova</v>
          </cell>
          <cell r="B116">
            <v>14.5779</v>
          </cell>
          <cell r="C116">
            <v>16.377800000000001</v>
          </cell>
          <cell r="D116">
            <v>18.311399999999999</v>
          </cell>
          <cell r="E116">
            <v>38501448003</v>
          </cell>
          <cell r="F116">
            <v>2069507405.9814899</v>
          </cell>
          <cell r="G116">
            <v>18.603999999999999</v>
          </cell>
        </row>
        <row r="117">
          <cell r="A117" t="str">
            <v>Mozambique</v>
          </cell>
          <cell r="B117">
            <v>0.27394499999999999</v>
          </cell>
          <cell r="C117">
            <v>0.33112000000000003</v>
          </cell>
          <cell r="D117">
            <v>0.45352599999999998</v>
          </cell>
          <cell r="E117">
            <v>37920066588</v>
          </cell>
          <cell r="F117">
            <v>63980055512.168503</v>
          </cell>
          <cell r="G117">
            <v>0.59299999999999997</v>
          </cell>
        </row>
        <row r="118">
          <cell r="A118" t="str">
            <v>Argentina</v>
          </cell>
          <cell r="B118">
            <v>9.1040299999999998</v>
          </cell>
          <cell r="C118">
            <v>19.147400000000001</v>
          </cell>
          <cell r="D118">
            <v>113.754</v>
          </cell>
          <cell r="E118">
            <v>967065017319</v>
          </cell>
          <cell r="F118">
            <v>42691003308.980003</v>
          </cell>
          <cell r="G118">
            <v>22.652999999999999</v>
          </cell>
        </row>
        <row r="119">
          <cell r="A119" t="str">
            <v>Albania</v>
          </cell>
          <cell r="B119">
            <v>18.219799999999999</v>
          </cell>
          <cell r="C119">
            <v>21.6342</v>
          </cell>
          <cell r="D119">
            <v>25.5458</v>
          </cell>
          <cell r="E119">
            <v>38981378747</v>
          </cell>
          <cell r="F119">
            <v>1408225035.47368</v>
          </cell>
          <cell r="G119">
            <v>27.681000000000001</v>
          </cell>
        </row>
        <row r="120">
          <cell r="A120" t="str">
            <v>Ukraine</v>
          </cell>
          <cell r="B120">
            <v>11.036799999999999</v>
          </cell>
          <cell r="C120">
            <v>15.185700000000001</v>
          </cell>
          <cell r="D120">
            <v>22.473199999999999</v>
          </cell>
          <cell r="E120">
            <v>527559672527</v>
          </cell>
          <cell r="F120">
            <v>19000546599.242001</v>
          </cell>
          <cell r="G120">
            <v>27.765000000000001</v>
          </cell>
        </row>
        <row r="121">
          <cell r="A121" t="str">
            <v>Armenia</v>
          </cell>
          <cell r="B121">
            <v>31.537099999999999</v>
          </cell>
          <cell r="C121">
            <v>40.420699999999997</v>
          </cell>
          <cell r="D121">
            <v>81.204499999999996</v>
          </cell>
          <cell r="E121">
            <v>39179361142</v>
          </cell>
          <cell r="F121">
            <v>1152775709.2575099</v>
          </cell>
          <cell r="G121">
            <v>33.987000000000002</v>
          </cell>
        </row>
        <row r="122">
          <cell r="A122" t="str">
            <v>Tajikistan</v>
          </cell>
          <cell r="B122">
            <v>4.6722000000000001</v>
          </cell>
          <cell r="C122">
            <v>48.549799999999998</v>
          </cell>
          <cell r="D122">
            <v>5433.42</v>
          </cell>
          <cell r="E122">
            <v>32754381912</v>
          </cell>
          <cell r="F122">
            <v>6655343448.3835201</v>
          </cell>
          <cell r="G122">
            <v>4.9219999999999997</v>
          </cell>
        </row>
        <row r="123">
          <cell r="A123" t="str">
            <v>China</v>
          </cell>
          <cell r="B123">
            <v>11.2493</v>
          </cell>
          <cell r="C123">
            <v>19.627300000000002</v>
          </cell>
          <cell r="D123">
            <v>49.849800000000002</v>
          </cell>
          <cell r="E123">
            <v>22796729558495</v>
          </cell>
          <cell r="F123">
            <v>1617274978678.71</v>
          </cell>
          <cell r="G123">
            <v>14.096</v>
          </cell>
        </row>
        <row r="124">
          <cell r="A124" t="str">
            <v>Denmark</v>
          </cell>
          <cell r="B124">
            <v>671.89</v>
          </cell>
          <cell r="C124">
            <v>796.572</v>
          </cell>
          <cell r="D124">
            <v>928.45299999999997</v>
          </cell>
          <cell r="E124">
            <v>288176421182</v>
          </cell>
          <cell r="F124">
            <v>311449443.990628</v>
          </cell>
          <cell r="G124">
            <v>925.27499999999998</v>
          </cell>
        </row>
        <row r="125">
          <cell r="A125" t="str">
            <v>Ecuador</v>
          </cell>
          <cell r="B125">
            <v>2.8908700000000001</v>
          </cell>
          <cell r="C125">
            <v>4.9838100000000001</v>
          </cell>
          <cell r="D125">
            <v>12.9682</v>
          </cell>
          <cell r="E125">
            <v>187416538275</v>
          </cell>
          <cell r="F125">
            <v>21367839652.2342</v>
          </cell>
          <cell r="G125">
            <v>8.7710000000000008</v>
          </cell>
        </row>
        <row r="126">
          <cell r="A126" t="str">
            <v>Romania</v>
          </cell>
          <cell r="B126">
            <v>24.006399999999999</v>
          </cell>
          <cell r="C126">
            <v>41.709499999999998</v>
          </cell>
          <cell r="D126">
            <v>64.928799999999995</v>
          </cell>
          <cell r="E126">
            <v>589443682998</v>
          </cell>
          <cell r="F126">
            <v>16983375326.334801</v>
          </cell>
          <cell r="G126">
            <v>34.707000000000001</v>
          </cell>
        </row>
        <row r="127">
          <cell r="A127" t="str">
            <v>Uruguay</v>
          </cell>
          <cell r="B127">
            <v>16.126300000000001</v>
          </cell>
          <cell r="C127">
            <v>19.334599999999998</v>
          </cell>
          <cell r="D127">
            <v>26.448799999999999</v>
          </cell>
          <cell r="E127">
            <v>39759116173</v>
          </cell>
          <cell r="F127">
            <v>1944857591.92695</v>
          </cell>
          <cell r="G127">
            <v>20.443000000000001</v>
          </cell>
        </row>
        <row r="128">
          <cell r="A128" t="str">
            <v>Georgia</v>
          </cell>
          <cell r="B128">
            <v>28.126999999999999</v>
          </cell>
          <cell r="C128">
            <v>48.886800000000001</v>
          </cell>
          <cell r="D128">
            <v>73.319800000000001</v>
          </cell>
          <cell r="E128">
            <v>55443343632</v>
          </cell>
          <cell r="F128">
            <v>1221885241.37043</v>
          </cell>
          <cell r="G128">
            <v>45.375</v>
          </cell>
        </row>
        <row r="129">
          <cell r="A129" t="str">
            <v>Italy</v>
          </cell>
          <cell r="B129">
            <v>40.493499999999997</v>
          </cell>
          <cell r="C129">
            <v>67.9161</v>
          </cell>
          <cell r="D129">
            <v>103.355</v>
          </cell>
          <cell r="E129">
            <v>2477047059922</v>
          </cell>
          <cell r="F129">
            <v>34466349614.458801</v>
          </cell>
          <cell r="G129">
            <v>71.869</v>
          </cell>
        </row>
        <row r="130">
          <cell r="A130" t="str">
            <v>Central African Republic</v>
          </cell>
          <cell r="B130">
            <v>0.19381000000000001</v>
          </cell>
          <cell r="C130">
            <v>0.21329799999999999</v>
          </cell>
          <cell r="D130">
            <v>0.232877</v>
          </cell>
          <cell r="E130">
            <v>5201572271</v>
          </cell>
          <cell r="F130">
            <v>16034456026.9814</v>
          </cell>
          <cell r="G130">
            <v>0.32400000000000001</v>
          </cell>
        </row>
        <row r="131">
          <cell r="A131" t="str">
            <v>Russia</v>
          </cell>
          <cell r="B131">
            <v>140.24299999999999</v>
          </cell>
          <cell r="C131">
            <v>466.96300000000002</v>
          </cell>
          <cell r="D131">
            <v>1684.63</v>
          </cell>
          <cell r="E131">
            <v>3934200986806</v>
          </cell>
          <cell r="F131">
            <v>46024562948.556198</v>
          </cell>
          <cell r="G131">
            <v>85.48</v>
          </cell>
        </row>
        <row r="132">
          <cell r="A132" t="str">
            <v>Japan</v>
          </cell>
          <cell r="B132">
            <v>41.588000000000001</v>
          </cell>
          <cell r="C132">
            <v>65.926900000000003</v>
          </cell>
          <cell r="D132">
            <v>105.994</v>
          </cell>
          <cell r="E132">
            <v>5067220694714</v>
          </cell>
          <cell r="F132">
            <v>97201053362.531906</v>
          </cell>
          <cell r="G132">
            <v>52.131</v>
          </cell>
        </row>
        <row r="133">
          <cell r="A133" t="str">
            <v>Uzbekistan</v>
          </cell>
          <cell r="B133">
            <v>4.1119000000000003</v>
          </cell>
          <cell r="C133">
            <v>4.9484599999999999</v>
          </cell>
          <cell r="D133">
            <v>6.0484799999999996</v>
          </cell>
          <cell r="E133">
            <v>243365334200</v>
          </cell>
          <cell r="F133">
            <v>32217661344.501202</v>
          </cell>
          <cell r="G133">
            <v>7.5540000000000003</v>
          </cell>
        </row>
        <row r="134">
          <cell r="A134" t="str">
            <v>Ireland</v>
          </cell>
          <cell r="B134">
            <v>1373.2</v>
          </cell>
          <cell r="C134">
            <v>2328.0500000000002</v>
          </cell>
          <cell r="D134">
            <v>4594.4799999999996</v>
          </cell>
          <cell r="E134">
            <v>387894410368</v>
          </cell>
          <cell r="F134">
            <v>94041151.609852999</v>
          </cell>
          <cell r="G134">
            <v>4124.7309999999998</v>
          </cell>
        </row>
        <row r="135">
          <cell r="A135" t="str">
            <v>Bhutan</v>
          </cell>
          <cell r="B135">
            <v>33.536099999999998</v>
          </cell>
          <cell r="C135">
            <v>55.820099999999996</v>
          </cell>
          <cell r="D135">
            <v>172255</v>
          </cell>
          <cell r="E135">
            <v>10505741464</v>
          </cell>
          <cell r="F135">
            <v>330895067.20371503</v>
          </cell>
          <cell r="G135">
            <v>31.748999999999999</v>
          </cell>
        </row>
        <row r="136">
          <cell r="A136" t="str">
            <v>Latvia</v>
          </cell>
          <cell r="B136">
            <v>89.905299999999997</v>
          </cell>
          <cell r="C136">
            <v>119.928</v>
          </cell>
          <cell r="D136">
            <v>199.345</v>
          </cell>
          <cell r="E136">
            <v>54534820803</v>
          </cell>
          <cell r="F136">
            <v>353981601.92183</v>
          </cell>
          <cell r="G136">
            <v>154.06100000000001</v>
          </cell>
        </row>
        <row r="137">
          <cell r="A137" t="str">
            <v>Democratic Republic of the Congo</v>
          </cell>
          <cell r="B137">
            <v>0.28660400000000003</v>
          </cell>
          <cell r="C137">
            <v>0.329177</v>
          </cell>
          <cell r="D137">
            <v>0.44006699999999999</v>
          </cell>
          <cell r="E137">
            <v>102420569389</v>
          </cell>
          <cell r="F137">
            <v>226161832648.492</v>
          </cell>
          <cell r="G137">
            <v>0.45300000000000001</v>
          </cell>
        </row>
        <row r="138">
          <cell r="A138" t="str">
            <v>United Kingdom</v>
          </cell>
          <cell r="B138">
            <v>689.947</v>
          </cell>
          <cell r="C138">
            <v>1849.61</v>
          </cell>
          <cell r="D138">
            <v>3938.66</v>
          </cell>
          <cell r="E138">
            <v>3048769419675</v>
          </cell>
          <cell r="F138">
            <v>3865936157.2667999</v>
          </cell>
          <cell r="G138">
            <v>788.62400000000002</v>
          </cell>
        </row>
        <row r="139">
          <cell r="A139" t="str">
            <v>Libya</v>
          </cell>
          <cell r="B139">
            <v>7.0709799999999996</v>
          </cell>
          <cell r="C139">
            <v>8.1973099999999999</v>
          </cell>
          <cell r="D139">
            <v>10.5565</v>
          </cell>
          <cell r="E139">
            <v>117781241521</v>
          </cell>
          <cell r="F139">
            <v>9145890102.69911</v>
          </cell>
          <cell r="G139">
            <v>12.878</v>
          </cell>
        </row>
        <row r="140">
          <cell r="A140" t="str">
            <v>Suriname</v>
          </cell>
          <cell r="B140">
            <v>5.2794499999999998</v>
          </cell>
          <cell r="C140">
            <v>6.3605</v>
          </cell>
          <cell r="D140">
            <v>7.1085200000000004</v>
          </cell>
          <cell r="E140">
            <v>11009777086</v>
          </cell>
          <cell r="F140">
            <v>1827522144.9746699</v>
          </cell>
          <cell r="G140">
            <v>6.024</v>
          </cell>
        </row>
        <row r="141">
          <cell r="A141" t="str">
            <v>Belgium</v>
          </cell>
          <cell r="B141">
            <v>214.357</v>
          </cell>
          <cell r="C141">
            <v>263.589</v>
          </cell>
          <cell r="D141">
            <v>342.916</v>
          </cell>
          <cell r="E141">
            <v>633755134461</v>
          </cell>
          <cell r="F141">
            <v>1843512842.77232</v>
          </cell>
          <cell r="G141">
            <v>343.77600000000001</v>
          </cell>
        </row>
        <row r="142">
          <cell r="A142" t="str">
            <v>Australia</v>
          </cell>
          <cell r="B142">
            <v>19.3413</v>
          </cell>
          <cell r="C142">
            <v>24.4207</v>
          </cell>
          <cell r="D142">
            <v>34.289499999999997</v>
          </cell>
          <cell r="E142">
            <v>1198193022304</v>
          </cell>
          <cell r="F142">
            <v>14361658974.374201</v>
          </cell>
          <cell r="G142">
            <v>83.43</v>
          </cell>
        </row>
        <row r="143">
          <cell r="A143" t="str">
            <v>Lithuania</v>
          </cell>
          <cell r="B143">
            <v>98.270600000000002</v>
          </cell>
          <cell r="C143">
            <v>133.04300000000001</v>
          </cell>
          <cell r="D143">
            <v>209.738</v>
          </cell>
          <cell r="E143">
            <v>101239942947</v>
          </cell>
          <cell r="F143">
            <v>495469035.30650902</v>
          </cell>
          <cell r="G143">
            <v>204.33199999999999</v>
          </cell>
        </row>
        <row r="144">
          <cell r="A144" t="str">
            <v>United Arab Emirates</v>
          </cell>
          <cell r="B144">
            <v>18.285299999999999</v>
          </cell>
          <cell r="C144">
            <v>19.713699999999999</v>
          </cell>
          <cell r="D144">
            <v>33.263100000000001</v>
          </cell>
          <cell r="E144">
            <v>642074493652</v>
          </cell>
          <cell r="F144">
            <v>30706036789.645901</v>
          </cell>
          <cell r="G144">
            <v>20.91</v>
          </cell>
        </row>
        <row r="145">
          <cell r="A145" t="str">
            <v>Republic of the Congo</v>
          </cell>
          <cell r="B145">
            <v>1.3779699999999999</v>
          </cell>
          <cell r="C145">
            <v>1.5563800000000001</v>
          </cell>
          <cell r="D145">
            <v>1.76793</v>
          </cell>
          <cell r="E145">
            <v>18268454774</v>
          </cell>
          <cell r="F145">
            <v>8059474322.8547201</v>
          </cell>
          <cell r="G145">
            <v>2.2669999999999999</v>
          </cell>
        </row>
        <row r="146">
          <cell r="A146" t="str">
            <v>Iraq</v>
          </cell>
          <cell r="B146">
            <v>2.05613</v>
          </cell>
          <cell r="C146">
            <v>2.4673799999999999</v>
          </cell>
          <cell r="D146">
            <v>3.32986</v>
          </cell>
          <cell r="E146">
            <v>432378836361</v>
          </cell>
          <cell r="F146">
            <v>126813057102.504</v>
          </cell>
          <cell r="G146">
            <v>3.41</v>
          </cell>
        </row>
        <row r="147">
          <cell r="A147" t="str">
            <v>United States of America</v>
          </cell>
          <cell r="B147">
            <v>44.618899999999996</v>
          </cell>
          <cell r="C147">
            <v>96.037099999999995</v>
          </cell>
          <cell r="D147">
            <v>492.13600000000002</v>
          </cell>
          <cell r="E147">
            <v>20270207625762</v>
          </cell>
          <cell r="F147">
            <v>331514207317.86401</v>
          </cell>
          <cell r="G147">
            <v>61.143999999999998</v>
          </cell>
        </row>
        <row r="148">
          <cell r="A148" t="str">
            <v>Chile</v>
          </cell>
          <cell r="B148">
            <v>154.41</v>
          </cell>
          <cell r="C148">
            <v>1307.28</v>
          </cell>
          <cell r="D148">
            <v>10229</v>
          </cell>
          <cell r="E148">
            <v>447413280269</v>
          </cell>
          <cell r="F148">
            <v>5628044691.9761696</v>
          </cell>
          <cell r="G148">
            <v>79.497</v>
          </cell>
        </row>
        <row r="149">
          <cell r="A149" t="str">
            <v>Mongolia</v>
          </cell>
          <cell r="B149">
            <v>15.8027</v>
          </cell>
          <cell r="C149">
            <v>23.827400000000001</v>
          </cell>
          <cell r="D149">
            <v>45.848599999999998</v>
          </cell>
          <cell r="E149">
            <v>40058296056</v>
          </cell>
          <cell r="F149">
            <v>627523999.62399495</v>
          </cell>
          <cell r="G149">
            <v>63.835000000000001</v>
          </cell>
        </row>
        <row r="150">
          <cell r="A150" t="str">
            <v>Estonia</v>
          </cell>
          <cell r="B150">
            <v>113.96</v>
          </cell>
          <cell r="C150">
            <v>141.71100000000001</v>
          </cell>
          <cell r="D150">
            <v>206.392</v>
          </cell>
          <cell r="E150">
            <v>44818921544</v>
          </cell>
          <cell r="F150">
            <v>127308022.013156</v>
          </cell>
          <cell r="G150">
            <v>352.05099999999999</v>
          </cell>
        </row>
        <row r="151">
          <cell r="A151" t="str">
            <v>France</v>
          </cell>
          <cell r="B151">
            <v>91.122200000000007</v>
          </cell>
          <cell r="C151">
            <v>127.751</v>
          </cell>
          <cell r="D151">
            <v>179.16399999999999</v>
          </cell>
          <cell r="E151">
            <v>2925817137046</v>
          </cell>
          <cell r="F151">
            <v>19276713969.747398</v>
          </cell>
          <cell r="G151">
            <v>151.78</v>
          </cell>
        </row>
        <row r="152">
          <cell r="A152" t="str">
            <v>Netherlands</v>
          </cell>
          <cell r="B152">
            <v>239.91800000000001</v>
          </cell>
          <cell r="C152">
            <v>324.351</v>
          </cell>
          <cell r="D152">
            <v>431.34199999999998</v>
          </cell>
          <cell r="E152">
            <v>953047874817</v>
          </cell>
          <cell r="F152">
            <v>2379341583.5371499</v>
          </cell>
          <cell r="G152">
            <v>400.55099999999999</v>
          </cell>
        </row>
        <row r="153">
          <cell r="A153" t="str">
            <v>Azerbaijan</v>
          </cell>
          <cell r="B153">
            <v>5.0441700000000003</v>
          </cell>
          <cell r="C153">
            <v>7.7331200000000004</v>
          </cell>
          <cell r="D153">
            <v>17.813199999999998</v>
          </cell>
          <cell r="E153">
            <v>145682444848</v>
          </cell>
          <cell r="F153">
            <v>7740767988.4458199</v>
          </cell>
          <cell r="G153">
            <v>18.82</v>
          </cell>
        </row>
        <row r="154">
          <cell r="A154" t="str">
            <v>Paraguay</v>
          </cell>
          <cell r="B154">
            <v>4.4237299999999999</v>
          </cell>
          <cell r="C154">
            <v>7.0338399999999996</v>
          </cell>
          <cell r="D154">
            <v>10.5487</v>
          </cell>
          <cell r="E154">
            <v>93322351298</v>
          </cell>
          <cell r="F154">
            <v>16375889927.066299</v>
          </cell>
          <cell r="G154">
            <v>5.6989999999999998</v>
          </cell>
        </row>
        <row r="155">
          <cell r="A155" t="str">
            <v>South Korea</v>
          </cell>
          <cell r="B155">
            <v>44.000999999999998</v>
          </cell>
          <cell r="C155">
            <v>49.618400000000001</v>
          </cell>
          <cell r="D155">
            <v>62.997100000000003</v>
          </cell>
          <cell r="E155">
            <v>2080407002636</v>
          </cell>
          <cell r="F155">
            <v>37462066623.249298</v>
          </cell>
          <cell r="G155">
            <v>55.533999999999999</v>
          </cell>
        </row>
        <row r="156">
          <cell r="A156" t="str">
            <v>Saudi Arabia</v>
          </cell>
          <cell r="B156">
            <v>10.7872</v>
          </cell>
          <cell r="C156">
            <v>12.6173</v>
          </cell>
          <cell r="D156">
            <v>14.2852</v>
          </cell>
          <cell r="E156">
            <v>1552682647001</v>
          </cell>
          <cell r="F156">
            <v>117403104554.498</v>
          </cell>
          <cell r="G156">
            <v>13.225</v>
          </cell>
        </row>
        <row r="157">
          <cell r="A157" t="str">
            <v>Finland</v>
          </cell>
          <cell r="B157">
            <v>451.721</v>
          </cell>
          <cell r="C157">
            <v>576.08100000000002</v>
          </cell>
          <cell r="D157">
            <v>1090.28</v>
          </cell>
          <cell r="E157">
            <v>249899707070</v>
          </cell>
          <cell r="F157">
            <v>524759733.33076298</v>
          </cell>
          <cell r="G157">
            <v>476.21699999999998</v>
          </cell>
        </row>
        <row r="158">
          <cell r="A158" t="str">
            <v>Kyrgyzstan</v>
          </cell>
          <cell r="B158">
            <v>35.900500000000001</v>
          </cell>
          <cell r="C158">
            <v>139.089</v>
          </cell>
          <cell r="D158">
            <v>898.529</v>
          </cell>
          <cell r="E158">
            <v>34616440589</v>
          </cell>
          <cell r="F158">
            <v>1387730346.54844</v>
          </cell>
          <cell r="G158">
            <v>24.945</v>
          </cell>
        </row>
        <row r="159">
          <cell r="A159" t="str">
            <v>Canada</v>
          </cell>
          <cell r="B159">
            <v>363.99900000000002</v>
          </cell>
          <cell r="C159">
            <v>1338.74</v>
          </cell>
          <cell r="D159">
            <v>6111.59</v>
          </cell>
          <cell r="E159">
            <v>1791794357724</v>
          </cell>
          <cell r="F159">
            <v>9900720529.8632793</v>
          </cell>
          <cell r="G159">
            <v>180.976</v>
          </cell>
        </row>
        <row r="160">
          <cell r="A160" t="str">
            <v>Kazakhstan</v>
          </cell>
          <cell r="B160">
            <v>20.6341</v>
          </cell>
          <cell r="C160">
            <v>33.122100000000003</v>
          </cell>
          <cell r="D160">
            <v>58.181899999999999</v>
          </cell>
          <cell r="E160">
            <v>493549253261</v>
          </cell>
          <cell r="F160">
            <v>10177514739.034</v>
          </cell>
          <cell r="G160">
            <v>48.494</v>
          </cell>
        </row>
        <row r="161">
          <cell r="A161" t="str">
            <v>New Zealand</v>
          </cell>
          <cell r="B161">
            <v>318.53699999999998</v>
          </cell>
          <cell r="C161">
            <v>936.36500000000001</v>
          </cell>
          <cell r="D161">
            <v>2571.8200000000002</v>
          </cell>
          <cell r="E161">
            <v>208438538363</v>
          </cell>
          <cell r="F161">
            <v>612116231.75473404</v>
          </cell>
          <cell r="G161">
            <v>340.52100000000002</v>
          </cell>
        </row>
        <row r="162">
          <cell r="A162" t="str">
            <v>Austria</v>
          </cell>
          <cell r="B162">
            <v>166.53200000000001</v>
          </cell>
          <cell r="C162">
            <v>299.82799999999997</v>
          </cell>
          <cell r="D162">
            <v>559.524</v>
          </cell>
          <cell r="E162">
            <v>509168763264</v>
          </cell>
          <cell r="F162">
            <v>2166226787.7285199</v>
          </cell>
          <cell r="G162">
            <v>235.04900000000001</v>
          </cell>
        </row>
        <row r="163">
          <cell r="A163" t="str">
            <v>Zambia</v>
          </cell>
          <cell r="B163">
            <v>1.17923</v>
          </cell>
          <cell r="C163">
            <v>1.33724</v>
          </cell>
          <cell r="D163">
            <v>1.63992</v>
          </cell>
          <cell r="E163">
            <v>62929823925</v>
          </cell>
          <cell r="F163">
            <v>27537683676.241699</v>
          </cell>
          <cell r="G163">
            <v>2.2850000000000001</v>
          </cell>
        </row>
        <row r="164">
          <cell r="A164" t="str">
            <v>Switzerland</v>
          </cell>
          <cell r="B164">
            <v>267.637</v>
          </cell>
          <cell r="C164">
            <v>672.58900000000006</v>
          </cell>
          <cell r="D164">
            <v>1250.78</v>
          </cell>
          <cell r="E164">
            <v>578860078636</v>
          </cell>
          <cell r="F164">
            <v>1255864131.55474</v>
          </cell>
          <cell r="G164">
            <v>460.92599999999999</v>
          </cell>
        </row>
        <row r="165">
          <cell r="A165" t="str">
            <v>Oman</v>
          </cell>
          <cell r="B165">
            <v>8.0984800000000003</v>
          </cell>
          <cell r="C165">
            <v>8.8494499999999992</v>
          </cell>
          <cell r="D165">
            <v>10.3127</v>
          </cell>
          <cell r="E165">
            <v>153724846037</v>
          </cell>
          <cell r="F165">
            <v>13140521194.5625</v>
          </cell>
          <cell r="G165">
            <v>11.699</v>
          </cell>
        </row>
        <row r="166">
          <cell r="A166" t="str">
            <v>Oman</v>
          </cell>
          <cell r="B166">
            <v>8.0984800000000003</v>
          </cell>
          <cell r="C166">
            <v>8.8494499999999992</v>
          </cell>
          <cell r="D166">
            <v>10.3127</v>
          </cell>
          <cell r="E166">
            <v>153724846037</v>
          </cell>
          <cell r="F166">
            <v>13140521194.5625</v>
          </cell>
          <cell r="G166">
            <v>11.699</v>
          </cell>
        </row>
        <row r="167">
          <cell r="A167" t="str">
            <v>Sweden</v>
          </cell>
          <cell r="B167">
            <v>511.57100000000003</v>
          </cell>
          <cell r="C167">
            <v>765.94</v>
          </cell>
          <cell r="D167">
            <v>1347.26</v>
          </cell>
          <cell r="E167">
            <v>486151966775</v>
          </cell>
          <cell r="F167">
            <v>688380220.94919705</v>
          </cell>
          <cell r="G167">
            <v>706.226</v>
          </cell>
        </row>
        <row r="168">
          <cell r="A168" t="str">
            <v>Israel</v>
          </cell>
          <cell r="B168">
            <v>23.678599999999999</v>
          </cell>
          <cell r="C168">
            <v>24.264500000000002</v>
          </cell>
          <cell r="D168">
            <v>28.415199999999999</v>
          </cell>
          <cell r="E168">
            <v>314671839170</v>
          </cell>
          <cell r="F168">
            <v>10690780683.9646</v>
          </cell>
          <cell r="G168">
            <v>29.434000000000001</v>
          </cell>
        </row>
        <row r="169">
          <cell r="A169" t="str">
            <v>Angola</v>
          </cell>
          <cell r="B169">
            <v>2.13314</v>
          </cell>
          <cell r="C169">
            <v>2.4259400000000002</v>
          </cell>
          <cell r="D169">
            <v>2.9607100000000002</v>
          </cell>
          <cell r="E169">
            <v>214166966165</v>
          </cell>
          <cell r="F169">
            <v>71606920084.675293</v>
          </cell>
          <cell r="G169">
            <v>2.9910000000000001</v>
          </cell>
        </row>
        <row r="170">
          <cell r="A170" t="str">
            <v>Ethiopia</v>
          </cell>
          <cell r="B170">
            <v>0.61342699999999994</v>
          </cell>
          <cell r="C170">
            <v>0.92869000000000002</v>
          </cell>
          <cell r="D170">
            <v>1.80674</v>
          </cell>
          <cell r="E170">
            <v>248404180056</v>
          </cell>
          <cell r="F170">
            <v>118967165608.243</v>
          </cell>
          <cell r="G170">
            <v>2.0880000000000001</v>
          </cell>
        </row>
        <row r="171">
          <cell r="A171" t="str">
            <v>Sudan</v>
          </cell>
          <cell r="B171">
            <v>0.72040199999999999</v>
          </cell>
          <cell r="C171">
            <v>0.80610899999999996</v>
          </cell>
          <cell r="D171">
            <v>0.98849799999999999</v>
          </cell>
          <cell r="E171">
            <v>175195715418</v>
          </cell>
          <cell r="F171">
            <v>157766856463.84799</v>
          </cell>
          <cell r="G171">
            <v>1.1100000000000001</v>
          </cell>
        </row>
        <row r="172">
          <cell r="A172" t="str">
            <v>Norway</v>
          </cell>
          <cell r="B172">
            <v>2164.9</v>
          </cell>
          <cell r="C172">
            <v>4225.63</v>
          </cell>
          <cell r="D172">
            <v>8293.5499999999993</v>
          </cell>
          <cell r="E172">
            <v>296272779254</v>
          </cell>
          <cell r="F172">
            <v>195111576.67893901</v>
          </cell>
          <cell r="G172">
            <v>1518.479</v>
          </cell>
        </row>
        <row r="173">
          <cell r="A173" t="str">
            <v>Iran</v>
          </cell>
          <cell r="B173">
            <v>4.0818099999999999</v>
          </cell>
          <cell r="C173">
            <v>7.1796100000000003</v>
          </cell>
          <cell r="D173">
            <v>10.6434</v>
          </cell>
          <cell r="E173">
            <v>1197435539624</v>
          </cell>
          <cell r="F173">
            <v>111576342464.37801</v>
          </cell>
          <cell r="G173">
            <v>10.731999999999999</v>
          </cell>
        </row>
        <row r="174">
          <cell r="A174" t="str">
            <v>Algeria</v>
          </cell>
          <cell r="B174">
            <v>1.9960100000000001</v>
          </cell>
          <cell r="C174">
            <v>2.4669300000000001</v>
          </cell>
          <cell r="D174">
            <v>3.05145</v>
          </cell>
          <cell r="E174">
            <v>480595424153</v>
          </cell>
          <cell r="F174">
            <v>53398028179.680099</v>
          </cell>
          <cell r="G174">
            <v>9</v>
          </cell>
        </row>
        <row r="175">
          <cell r="A175" t="str">
            <v>Kuwait</v>
          </cell>
          <cell r="B175">
            <v>8.0362799999999996</v>
          </cell>
          <cell r="C175">
            <v>8.2424499999999998</v>
          </cell>
          <cell r="D175">
            <v>8.3174200000000003</v>
          </cell>
          <cell r="E175">
            <v>195036869166</v>
          </cell>
          <cell r="F175">
            <v>12177751927.2272</v>
          </cell>
          <cell r="G175">
            <v>16.015999999999998</v>
          </cell>
        </row>
      </sheetData>
      <sheetData sheetId="1"/>
      <sheetData sheetId="2"/>
      <sheetData sheetId="3"/>
      <sheetData sheetId="4">
        <row r="2">
          <cell r="A2" t="str">
            <v>Afghanistan</v>
          </cell>
          <cell r="B2" t="str">
            <v>AFG</v>
          </cell>
          <cell r="C2" t="str">
            <v>Asia</v>
          </cell>
          <cell r="D2" t="str">
            <v>Asia</v>
          </cell>
          <cell r="E2" t="str">
            <v>Southern Asia</v>
          </cell>
          <cell r="F2" t="str">
            <v>South Asia</v>
          </cell>
          <cell r="G2">
            <v>1109.8939861011299</v>
          </cell>
        </row>
        <row r="3">
          <cell r="A3" t="str">
            <v>Albania</v>
          </cell>
          <cell r="B3" t="str">
            <v>ALB</v>
          </cell>
          <cell r="C3" t="str">
            <v>Europe</v>
          </cell>
          <cell r="D3" t="str">
            <v>Europe</v>
          </cell>
          <cell r="E3" t="str">
            <v>Southern Europe</v>
          </cell>
          <cell r="F3" t="str">
            <v>Europe &amp; Central Asia</v>
          </cell>
          <cell r="G3">
            <v>494.196772257487</v>
          </cell>
        </row>
        <row r="4">
          <cell r="A4" t="str">
            <v>Algeria</v>
          </cell>
          <cell r="B4" t="str">
            <v>DZA</v>
          </cell>
          <cell r="C4" t="str">
            <v>Africa</v>
          </cell>
          <cell r="D4" t="str">
            <v>Africa</v>
          </cell>
          <cell r="E4" t="str">
            <v>Northern Africa</v>
          </cell>
          <cell r="F4" t="str">
            <v>Middle East &amp; North Africa</v>
          </cell>
          <cell r="G4">
            <v>2811.91957835322</v>
          </cell>
        </row>
        <row r="5">
          <cell r="A5" t="str">
            <v>Angola</v>
          </cell>
          <cell r="B5" t="str">
            <v>AGO</v>
          </cell>
          <cell r="C5" t="str">
            <v>Africa</v>
          </cell>
          <cell r="D5" t="str">
            <v>Africa</v>
          </cell>
          <cell r="E5" t="str">
            <v>Middle Africa</v>
          </cell>
          <cell r="F5" t="str">
            <v>Sub-Saharan Africa</v>
          </cell>
          <cell r="G5">
            <v>1755.61903818273</v>
          </cell>
        </row>
        <row r="6">
          <cell r="A6" t="str">
            <v>Antarctica</v>
          </cell>
          <cell r="B6" t="str">
            <v>ATA</v>
          </cell>
          <cell r="C6" t="str">
            <v>Antarctica</v>
          </cell>
          <cell r="D6" t="str">
            <v>Antarctica</v>
          </cell>
          <cell r="E6" t="str">
            <v>Antarctica</v>
          </cell>
          <cell r="F6" t="str">
            <v>Antarctica</v>
          </cell>
          <cell r="G6">
            <v>1.0528135786326999E-2</v>
          </cell>
        </row>
        <row r="7">
          <cell r="A7" t="str">
            <v>Argentina</v>
          </cell>
          <cell r="B7" t="str">
            <v>ARG</v>
          </cell>
          <cell r="C7" t="str">
            <v>South America</v>
          </cell>
          <cell r="D7" t="str">
            <v>Americas</v>
          </cell>
          <cell r="E7" t="str">
            <v>South America</v>
          </cell>
          <cell r="F7" t="str">
            <v>Latin America &amp; Caribbean</v>
          </cell>
          <cell r="G7">
            <v>869.72518242575097</v>
          </cell>
        </row>
        <row r="8">
          <cell r="A8" t="str">
            <v>Armenia</v>
          </cell>
          <cell r="B8" t="str">
            <v>ARM</v>
          </cell>
          <cell r="C8" t="str">
            <v>Asia</v>
          </cell>
          <cell r="D8" t="str">
            <v>Asia</v>
          </cell>
          <cell r="E8" t="str">
            <v>Western Asia</v>
          </cell>
          <cell r="F8" t="str">
            <v>Europe &amp; Central Asia</v>
          </cell>
          <cell r="G8">
            <v>244.73705418904601</v>
          </cell>
        </row>
        <row r="9">
          <cell r="A9" t="str">
            <v>Australia</v>
          </cell>
          <cell r="B9" t="str">
            <v>AUS</v>
          </cell>
          <cell r="C9" t="str">
            <v>Oceania</v>
          </cell>
          <cell r="D9" t="str">
            <v>Oceania</v>
          </cell>
          <cell r="E9" t="str">
            <v>Australia and New Zealand</v>
          </cell>
          <cell r="F9" t="str">
            <v>East Asia &amp; Pacific</v>
          </cell>
          <cell r="G9">
            <v>2099.9550682303102</v>
          </cell>
        </row>
        <row r="10">
          <cell r="A10" t="str">
            <v>Austria</v>
          </cell>
          <cell r="B10" t="str">
            <v>AUT</v>
          </cell>
          <cell r="C10" t="str">
            <v>Europe</v>
          </cell>
          <cell r="D10" t="str">
            <v>Europe</v>
          </cell>
          <cell r="E10" t="str">
            <v>Western Europe</v>
          </cell>
          <cell r="F10" t="str">
            <v>Europe &amp; Central Asia</v>
          </cell>
          <cell r="G10">
            <v>169.80876124988899</v>
          </cell>
        </row>
        <row r="11">
          <cell r="A11" t="str">
            <v>Azerbaijan</v>
          </cell>
          <cell r="B11" t="str">
            <v>AZE</v>
          </cell>
          <cell r="C11" t="str">
            <v>Asia</v>
          </cell>
          <cell r="D11" t="str">
            <v>Asia</v>
          </cell>
          <cell r="E11" t="str">
            <v>Western Asia</v>
          </cell>
          <cell r="F11" t="str">
            <v>Europe &amp; Central Asia</v>
          </cell>
          <cell r="G11">
            <v>667.97737503051803</v>
          </cell>
        </row>
        <row r="12">
          <cell r="A12" t="str">
            <v>Bangladesh</v>
          </cell>
          <cell r="B12" t="str">
            <v>BGD</v>
          </cell>
          <cell r="C12" t="str">
            <v>Asia</v>
          </cell>
          <cell r="D12" t="str">
            <v>Asia</v>
          </cell>
          <cell r="E12" t="str">
            <v>Southern Asia</v>
          </cell>
          <cell r="F12" t="str">
            <v>South Asia</v>
          </cell>
          <cell r="G12">
            <v>2929.51047770182</v>
          </cell>
        </row>
        <row r="13">
          <cell r="A13" t="str">
            <v>Belarus</v>
          </cell>
          <cell r="B13" t="str">
            <v>BLR</v>
          </cell>
          <cell r="C13" t="str">
            <v>Europe</v>
          </cell>
          <cell r="D13" t="str">
            <v>Europe</v>
          </cell>
          <cell r="E13" t="str">
            <v>Eastern Europe</v>
          </cell>
          <cell r="F13" t="str">
            <v>Europe &amp; Central Asia</v>
          </cell>
          <cell r="G13">
            <v>240.46135187149</v>
          </cell>
        </row>
        <row r="14">
          <cell r="A14" t="str">
            <v>Belgium</v>
          </cell>
          <cell r="B14" t="str">
            <v>BEL</v>
          </cell>
          <cell r="C14" t="str">
            <v>Europe</v>
          </cell>
          <cell r="D14" t="str">
            <v>Europe</v>
          </cell>
          <cell r="E14" t="str">
            <v>Western Europe</v>
          </cell>
          <cell r="F14" t="str">
            <v>Europe &amp; Central Asia</v>
          </cell>
          <cell r="G14">
            <v>156.15711975097699</v>
          </cell>
        </row>
        <row r="15">
          <cell r="A15" t="str">
            <v>Belize</v>
          </cell>
          <cell r="B15" t="str">
            <v>BLZ</v>
          </cell>
          <cell r="C15" t="str">
            <v>North America</v>
          </cell>
          <cell r="D15" t="str">
            <v>Americas</v>
          </cell>
          <cell r="E15" t="str">
            <v>Central America</v>
          </cell>
          <cell r="F15" t="str">
            <v>Latin America &amp; Caribbean</v>
          </cell>
          <cell r="G15">
            <v>2892.39404296875</v>
          </cell>
        </row>
        <row r="16">
          <cell r="A16" t="str">
            <v>Benin</v>
          </cell>
          <cell r="B16" t="str">
            <v>BEN</v>
          </cell>
          <cell r="C16" t="str">
            <v>Africa</v>
          </cell>
          <cell r="D16" t="str">
            <v>Africa</v>
          </cell>
          <cell r="E16" t="str">
            <v>Western Africa</v>
          </cell>
          <cell r="F16" t="str">
            <v>Sub-Saharan Africa</v>
          </cell>
          <cell r="G16">
            <v>3429.8107808431</v>
          </cell>
        </row>
        <row r="17">
          <cell r="A17" t="str">
            <v>Bhutan</v>
          </cell>
          <cell r="B17" t="str">
            <v>BTN</v>
          </cell>
          <cell r="C17" t="str">
            <v>Asia</v>
          </cell>
          <cell r="D17" t="str">
            <v>Asia</v>
          </cell>
          <cell r="E17" t="str">
            <v>Southern Asia</v>
          </cell>
          <cell r="F17" t="str">
            <v>South Asia</v>
          </cell>
          <cell r="G17">
            <v>74.159620339317001</v>
          </cell>
        </row>
        <row r="18">
          <cell r="A18" t="str">
            <v>Bolivia</v>
          </cell>
          <cell r="B18" t="str">
            <v>BOL</v>
          </cell>
          <cell r="C18" t="str">
            <v>South America</v>
          </cell>
          <cell r="D18" t="str">
            <v>Americas</v>
          </cell>
          <cell r="E18" t="str">
            <v>South America</v>
          </cell>
          <cell r="F18" t="str">
            <v>Latin America &amp; Caribbean</v>
          </cell>
          <cell r="G18">
            <v>1786.22222312658</v>
          </cell>
        </row>
        <row r="19">
          <cell r="A19" t="str">
            <v>Bosnia and Herzegovina</v>
          </cell>
          <cell r="B19" t="str">
            <v>BIH</v>
          </cell>
          <cell r="C19" t="str">
            <v>Europe</v>
          </cell>
          <cell r="D19" t="str">
            <v>Europe</v>
          </cell>
          <cell r="E19" t="str">
            <v>Southern Europe</v>
          </cell>
          <cell r="F19" t="str">
            <v>Europe &amp; Central Asia</v>
          </cell>
          <cell r="G19">
            <v>398.68288010817298</v>
          </cell>
        </row>
        <row r="20">
          <cell r="A20" t="str">
            <v>Botswana</v>
          </cell>
          <cell r="B20" t="str">
            <v>BWA</v>
          </cell>
          <cell r="C20" t="str">
            <v>Africa</v>
          </cell>
          <cell r="D20" t="str">
            <v>Africa</v>
          </cell>
          <cell r="E20" t="str">
            <v>Southern Africa</v>
          </cell>
          <cell r="F20" t="str">
            <v>Sub-Saharan Africa</v>
          </cell>
          <cell r="G20">
            <v>2010.98655066026</v>
          </cell>
        </row>
        <row r="21">
          <cell r="A21" t="str">
            <v>Brazil</v>
          </cell>
          <cell r="B21" t="str">
            <v>BRA</v>
          </cell>
          <cell r="C21" t="str">
            <v>South America</v>
          </cell>
          <cell r="D21" t="str">
            <v>Americas</v>
          </cell>
          <cell r="E21" t="str">
            <v>South America</v>
          </cell>
          <cell r="F21" t="str">
            <v>Latin America &amp; Caribbean</v>
          </cell>
          <cell r="G21">
            <v>2611.6654706569002</v>
          </cell>
        </row>
        <row r="22">
          <cell r="A22" t="str">
            <v>Brunei</v>
          </cell>
          <cell r="B22" t="str">
            <v>BRN</v>
          </cell>
          <cell r="C22" t="str">
            <v>Asia</v>
          </cell>
          <cell r="D22" t="str">
            <v>Asia</v>
          </cell>
          <cell r="E22" t="str">
            <v>South-Eastern Asia</v>
          </cell>
          <cell r="F22" t="str">
            <v>East Asia &amp; Pacific</v>
          </cell>
          <cell r="G22">
            <v>2598.7042236328102</v>
          </cell>
        </row>
        <row r="23">
          <cell r="A23" t="str">
            <v>Bulgaria</v>
          </cell>
          <cell r="B23" t="str">
            <v>BGR</v>
          </cell>
          <cell r="C23" t="str">
            <v>Europe</v>
          </cell>
          <cell r="D23" t="str">
            <v>Europe</v>
          </cell>
          <cell r="E23" t="str">
            <v>Eastern Europe</v>
          </cell>
          <cell r="F23" t="str">
            <v>Europe &amp; Central Asia</v>
          </cell>
          <cell r="G23">
            <v>543.57101205679101</v>
          </cell>
        </row>
        <row r="24">
          <cell r="A24" t="str">
            <v>Burkina Faso</v>
          </cell>
          <cell r="B24" t="str">
            <v>BFA</v>
          </cell>
          <cell r="C24" t="str">
            <v>Africa</v>
          </cell>
          <cell r="D24" t="str">
            <v>Africa</v>
          </cell>
          <cell r="E24" t="str">
            <v>Western Africa</v>
          </cell>
          <cell r="F24" t="str">
            <v>Sub-Saharan Africa</v>
          </cell>
          <cell r="G24">
            <v>3833.29131721048</v>
          </cell>
        </row>
        <row r="25">
          <cell r="A25" t="str">
            <v>Burundi</v>
          </cell>
          <cell r="B25" t="str">
            <v>BDI</v>
          </cell>
          <cell r="C25" t="str">
            <v>Africa</v>
          </cell>
          <cell r="D25" t="str">
            <v>Africa</v>
          </cell>
          <cell r="E25" t="str">
            <v>Eastern Africa</v>
          </cell>
          <cell r="F25" t="str">
            <v>Sub-Saharan Africa</v>
          </cell>
          <cell r="G25">
            <v>1044.8275960286501</v>
          </cell>
        </row>
        <row r="26">
          <cell r="A26" t="str">
            <v>Cambodia</v>
          </cell>
          <cell r="B26" t="str">
            <v>KHM</v>
          </cell>
          <cell r="C26" t="str">
            <v>Asia</v>
          </cell>
          <cell r="D26" t="str">
            <v>Asia</v>
          </cell>
          <cell r="E26" t="str">
            <v>South-Eastern Asia</v>
          </cell>
          <cell r="F26" t="str">
            <v>East Asia &amp; Pacific</v>
          </cell>
          <cell r="G26">
            <v>3484.8643870634201</v>
          </cell>
        </row>
        <row r="27">
          <cell r="A27" t="str">
            <v>Cameroon</v>
          </cell>
          <cell r="B27" t="str">
            <v>CMR</v>
          </cell>
          <cell r="C27" t="str">
            <v>Africa</v>
          </cell>
          <cell r="D27" t="str">
            <v>Africa</v>
          </cell>
          <cell r="E27" t="str">
            <v>Middle Africa</v>
          </cell>
          <cell r="F27" t="str">
            <v>Sub-Saharan Africa</v>
          </cell>
          <cell r="G27">
            <v>2367.1106111550598</v>
          </cell>
        </row>
        <row r="28">
          <cell r="A28" t="str">
            <v>Canada</v>
          </cell>
          <cell r="B28" t="str">
            <v>CAN</v>
          </cell>
          <cell r="C28" t="str">
            <v>North America</v>
          </cell>
          <cell r="D28" t="str">
            <v>Americas</v>
          </cell>
          <cell r="E28" t="str">
            <v>Northern America</v>
          </cell>
          <cell r="F28" t="str">
            <v>North America</v>
          </cell>
          <cell r="G28">
            <v>61.293119646816599</v>
          </cell>
        </row>
        <row r="29">
          <cell r="A29" t="str">
            <v>Central African Republic</v>
          </cell>
          <cell r="B29" t="str">
            <v>CAF</v>
          </cell>
          <cell r="C29" t="str">
            <v>Africa</v>
          </cell>
          <cell r="D29" t="str">
            <v>Africa</v>
          </cell>
          <cell r="E29" t="str">
            <v>Middle Africa</v>
          </cell>
          <cell r="F29" t="str">
            <v>Sub-Saharan Africa</v>
          </cell>
          <cell r="G29">
            <v>2831.1226553702099</v>
          </cell>
        </row>
        <row r="30">
          <cell r="A30" t="str">
            <v>Chad</v>
          </cell>
          <cell r="B30" t="str">
            <v>TCD</v>
          </cell>
          <cell r="C30" t="str">
            <v>Africa</v>
          </cell>
          <cell r="D30" t="str">
            <v>Africa</v>
          </cell>
          <cell r="E30" t="str">
            <v>Middle Africa</v>
          </cell>
          <cell r="F30" t="str">
            <v>Sub-Saharan Africa</v>
          </cell>
          <cell r="G30">
            <v>3616.4923737354802</v>
          </cell>
        </row>
        <row r="31">
          <cell r="A31" t="str">
            <v>Chile</v>
          </cell>
          <cell r="B31" t="str">
            <v>CHL</v>
          </cell>
          <cell r="C31" t="str">
            <v>South America</v>
          </cell>
          <cell r="D31" t="str">
            <v>Americas</v>
          </cell>
          <cell r="E31" t="str">
            <v>South America</v>
          </cell>
          <cell r="F31" t="str">
            <v>Latin America &amp; Caribbean</v>
          </cell>
          <cell r="G31">
            <v>108.535069230004</v>
          </cell>
        </row>
        <row r="32">
          <cell r="A32" t="str">
            <v>China</v>
          </cell>
          <cell r="B32" t="str">
            <v>CHN</v>
          </cell>
          <cell r="C32" t="str">
            <v>Asia</v>
          </cell>
          <cell r="D32" t="str">
            <v>Asia</v>
          </cell>
          <cell r="E32" t="str">
            <v>Eastern Asia</v>
          </cell>
          <cell r="F32" t="str">
            <v>East Asia &amp; Pacific</v>
          </cell>
          <cell r="G32">
            <v>594.96200855783798</v>
          </cell>
        </row>
        <row r="33">
          <cell r="A33" t="str">
            <v>Colombia</v>
          </cell>
          <cell r="B33" t="str">
            <v>COL</v>
          </cell>
          <cell r="C33" t="str">
            <v>South America</v>
          </cell>
          <cell r="D33" t="str">
            <v>Americas</v>
          </cell>
          <cell r="E33" t="str">
            <v>South America</v>
          </cell>
          <cell r="F33" t="str">
            <v>Latin America &amp; Caribbean</v>
          </cell>
          <cell r="G33">
            <v>2334.2097413091401</v>
          </cell>
        </row>
        <row r="34">
          <cell r="A34" t="str">
            <v>Costa Rica</v>
          </cell>
          <cell r="B34" t="str">
            <v>CRI</v>
          </cell>
          <cell r="C34" t="str">
            <v>North America</v>
          </cell>
          <cell r="D34" t="str">
            <v>Americas</v>
          </cell>
          <cell r="E34" t="str">
            <v>Central America</v>
          </cell>
          <cell r="F34" t="str">
            <v>Latin America &amp; Caribbean</v>
          </cell>
          <cell r="G34">
            <v>1925.2125549316399</v>
          </cell>
        </row>
        <row r="35">
          <cell r="A35" t="str">
            <v>Croatia</v>
          </cell>
          <cell r="B35" t="str">
            <v>HRV</v>
          </cell>
          <cell r="C35" t="str">
            <v>Europe</v>
          </cell>
          <cell r="D35" t="str">
            <v>Europe</v>
          </cell>
          <cell r="E35" t="str">
            <v>Southern Europe</v>
          </cell>
          <cell r="F35" t="str">
            <v>Europe &amp; Central Asia</v>
          </cell>
          <cell r="G35">
            <v>516.29374833540498</v>
          </cell>
        </row>
        <row r="36">
          <cell r="A36" t="str">
            <v>Cuba</v>
          </cell>
          <cell r="B36" t="str">
            <v>CUB</v>
          </cell>
          <cell r="C36" t="str">
            <v>North America</v>
          </cell>
          <cell r="D36" t="str">
            <v>Americas</v>
          </cell>
          <cell r="E36" t="str">
            <v>Caribbean</v>
          </cell>
          <cell r="F36" t="str">
            <v>Latin America &amp; Caribbean</v>
          </cell>
          <cell r="G36">
            <v>2781.7002360025999</v>
          </cell>
        </row>
        <row r="37">
          <cell r="A37" t="str">
            <v>Cyprus</v>
          </cell>
          <cell r="B37" t="str">
            <v>CYP</v>
          </cell>
          <cell r="C37" t="str">
            <v>Asia</v>
          </cell>
          <cell r="D37" t="str">
            <v>Asia</v>
          </cell>
          <cell r="E37" t="str">
            <v>Western Asia</v>
          </cell>
          <cell r="F37" t="str">
            <v>Europe &amp; Central Asia</v>
          </cell>
          <cell r="G37">
            <v>1338.59802246094</v>
          </cell>
        </row>
        <row r="38">
          <cell r="A38" t="str">
            <v>Czechia</v>
          </cell>
          <cell r="B38" t="str">
            <v>CZE</v>
          </cell>
          <cell r="C38" t="str">
            <v>Europe</v>
          </cell>
          <cell r="D38" t="str">
            <v>Europe</v>
          </cell>
          <cell r="E38" t="str">
            <v>Eastern Europe</v>
          </cell>
          <cell r="F38" t="str">
            <v>Europe &amp; Central Asia</v>
          </cell>
          <cell r="G38">
            <v>241.92398695512301</v>
          </cell>
        </row>
        <row r="39">
          <cell r="A39" t="str">
            <v>Democratic Republic of the Congo</v>
          </cell>
          <cell r="B39" t="str">
            <v>COD</v>
          </cell>
          <cell r="C39" t="str">
            <v>Africa</v>
          </cell>
          <cell r="D39" t="str">
            <v>Africa</v>
          </cell>
          <cell r="E39" t="str">
            <v>Middle Africa</v>
          </cell>
          <cell r="F39" t="str">
            <v>Sub-Saharan Africa</v>
          </cell>
          <cell r="G39">
            <v>2273.1401114628202</v>
          </cell>
        </row>
        <row r="40">
          <cell r="A40" t="str">
            <v>Denmark</v>
          </cell>
          <cell r="B40" t="str">
            <v>DNK</v>
          </cell>
          <cell r="C40" t="str">
            <v>Europe</v>
          </cell>
          <cell r="D40" t="str">
            <v>Europe</v>
          </cell>
          <cell r="E40" t="str">
            <v>Northern Europe</v>
          </cell>
          <cell r="F40" t="str">
            <v>Europe &amp; Central Asia</v>
          </cell>
          <cell r="G40">
            <v>59.5899135271708</v>
          </cell>
        </row>
        <row r="41">
          <cell r="A41" t="str">
            <v>Djibouti</v>
          </cell>
          <cell r="B41" t="str">
            <v>DJI</v>
          </cell>
          <cell r="C41" t="str">
            <v>Africa</v>
          </cell>
          <cell r="D41" t="str">
            <v>Africa</v>
          </cell>
          <cell r="E41" t="str">
            <v>Eastern Africa</v>
          </cell>
          <cell r="F41" t="str">
            <v>Middle East &amp; North Africa</v>
          </cell>
          <cell r="G41">
            <v>3618.3123372395798</v>
          </cell>
        </row>
        <row r="42">
          <cell r="A42" t="str">
            <v>Dominican Republic</v>
          </cell>
          <cell r="B42" t="str">
            <v>DOM</v>
          </cell>
          <cell r="C42" t="str">
            <v>North America</v>
          </cell>
          <cell r="D42" t="str">
            <v>Americas</v>
          </cell>
          <cell r="E42" t="str">
            <v>Caribbean</v>
          </cell>
          <cell r="F42" t="str">
            <v>Latin America &amp; Caribbean</v>
          </cell>
          <cell r="G42">
            <v>2413.0663757324201</v>
          </cell>
        </row>
        <row r="43">
          <cell r="A43" t="str">
            <v>East Timor</v>
          </cell>
          <cell r="B43" t="str">
            <v>TLS</v>
          </cell>
          <cell r="C43" t="str">
            <v>Asia</v>
          </cell>
          <cell r="D43" t="str">
            <v>Asia</v>
          </cell>
          <cell r="E43" t="str">
            <v>South-Eastern Asia</v>
          </cell>
          <cell r="F43" t="str">
            <v>East Asia &amp; Pacific</v>
          </cell>
          <cell r="G43">
            <v>2599.2061767578102</v>
          </cell>
        </row>
        <row r="44">
          <cell r="A44" t="str">
            <v>Ecuador</v>
          </cell>
          <cell r="B44" t="str">
            <v>ECU</v>
          </cell>
          <cell r="C44" t="str">
            <v>South America</v>
          </cell>
          <cell r="D44" t="str">
            <v>Americas</v>
          </cell>
          <cell r="E44" t="str">
            <v>South America</v>
          </cell>
          <cell r="F44" t="str">
            <v>Latin America &amp; Caribbean</v>
          </cell>
          <cell r="G44">
            <v>1619.3285385153499</v>
          </cell>
        </row>
        <row r="45">
          <cell r="A45" t="str">
            <v>Egypt</v>
          </cell>
          <cell r="B45" t="str">
            <v>EGY</v>
          </cell>
          <cell r="C45" t="str">
            <v>Africa</v>
          </cell>
          <cell r="D45" t="str">
            <v>Africa</v>
          </cell>
          <cell r="E45" t="str">
            <v>Northern Africa</v>
          </cell>
          <cell r="F45" t="str">
            <v>Middle East &amp; North Africa</v>
          </cell>
          <cell r="G45">
            <v>2494.2912263569101</v>
          </cell>
        </row>
        <row r="46">
          <cell r="A46" t="str">
            <v>El Salvador</v>
          </cell>
          <cell r="B46" t="str">
            <v>SLV</v>
          </cell>
          <cell r="C46" t="str">
            <v>North America</v>
          </cell>
          <cell r="D46" t="str">
            <v>Americas</v>
          </cell>
          <cell r="E46" t="str">
            <v>Central America</v>
          </cell>
          <cell r="F46" t="str">
            <v>Latin America &amp; Caribbean</v>
          </cell>
          <cell r="G46">
            <v>2852.3005981445299</v>
          </cell>
        </row>
        <row r="47">
          <cell r="A47" t="str">
            <v>Equatorial Guinea</v>
          </cell>
          <cell r="B47" t="str">
            <v>GNQ</v>
          </cell>
          <cell r="C47" t="str">
            <v>Africa</v>
          </cell>
          <cell r="D47" t="str">
            <v>Africa</v>
          </cell>
          <cell r="E47" t="str">
            <v>Middle Africa</v>
          </cell>
          <cell r="F47" t="str">
            <v>Sub-Saharan Africa</v>
          </cell>
          <cell r="G47">
            <v>2133.3351033528602</v>
          </cell>
        </row>
        <row r="48">
          <cell r="A48" t="str">
            <v>Eritrea</v>
          </cell>
          <cell r="B48" t="str">
            <v>ERI</v>
          </cell>
          <cell r="C48" t="str">
            <v>Africa</v>
          </cell>
          <cell r="D48" t="str">
            <v>Africa</v>
          </cell>
          <cell r="E48" t="str">
            <v>Eastern Africa</v>
          </cell>
          <cell r="F48" t="str">
            <v>Sub-Saharan Africa</v>
          </cell>
          <cell r="G48">
            <v>3381.05399946733</v>
          </cell>
        </row>
        <row r="49">
          <cell r="A49" t="str">
            <v>Estonia</v>
          </cell>
          <cell r="B49" t="str">
            <v>EST</v>
          </cell>
          <cell r="C49" t="str">
            <v>Europe</v>
          </cell>
          <cell r="D49" t="str">
            <v>Europe</v>
          </cell>
          <cell r="E49" t="str">
            <v>Northern Europe</v>
          </cell>
          <cell r="F49" t="str">
            <v>Europe &amp; Central Asia</v>
          </cell>
          <cell r="G49">
            <v>119.495077245376</v>
          </cell>
        </row>
        <row r="50">
          <cell r="A50" t="str">
            <v>eSwatini</v>
          </cell>
          <cell r="B50" t="str">
            <v>SWZ</v>
          </cell>
          <cell r="C50" t="str">
            <v>Africa</v>
          </cell>
          <cell r="D50" t="str">
            <v>Africa</v>
          </cell>
          <cell r="E50" t="str">
            <v>Southern Africa</v>
          </cell>
          <cell r="F50" t="str">
            <v>Sub-Saharan Africa</v>
          </cell>
          <cell r="G50">
            <v>947.68662516276004</v>
          </cell>
        </row>
        <row r="51">
          <cell r="A51" t="str">
            <v>Ethiopia</v>
          </cell>
          <cell r="B51" t="str">
            <v>ETH</v>
          </cell>
          <cell r="C51" t="str">
            <v>Africa</v>
          </cell>
          <cell r="D51" t="str">
            <v>Africa</v>
          </cell>
          <cell r="E51" t="str">
            <v>Eastern Africa</v>
          </cell>
          <cell r="F51" t="str">
            <v>Sub-Saharan Africa</v>
          </cell>
          <cell r="G51">
            <v>2162.2618738062201</v>
          </cell>
        </row>
        <row r="52">
          <cell r="A52" t="str">
            <v>Fiji</v>
          </cell>
          <cell r="B52" t="str">
            <v>FJI</v>
          </cell>
          <cell r="C52" t="str">
            <v>Oceania</v>
          </cell>
          <cell r="D52" t="str">
            <v>Oceania</v>
          </cell>
          <cell r="E52" t="str">
            <v>Melanesia</v>
          </cell>
          <cell r="F52" t="str">
            <v>East Asia &amp; Pacific</v>
          </cell>
          <cell r="G52">
            <v>1737.7596028645801</v>
          </cell>
        </row>
        <row r="53">
          <cell r="A53" t="str">
            <v>Finland</v>
          </cell>
          <cell r="B53" t="str">
            <v>FIN</v>
          </cell>
          <cell r="C53" t="str">
            <v>Europe</v>
          </cell>
          <cell r="D53" t="str">
            <v>Europe</v>
          </cell>
          <cell r="E53" t="str">
            <v>Northern Europe</v>
          </cell>
          <cell r="F53" t="str">
            <v>Europe &amp; Central Asia</v>
          </cell>
          <cell r="G53">
            <v>68.614084040940696</v>
          </cell>
        </row>
        <row r="54">
          <cell r="A54" t="str">
            <v>France</v>
          </cell>
          <cell r="B54" t="str">
            <v>FRA</v>
          </cell>
          <cell r="C54" t="str">
            <v>Europe</v>
          </cell>
          <cell r="D54" t="str">
            <v>Europe</v>
          </cell>
          <cell r="E54" t="str">
            <v>Western Europe</v>
          </cell>
          <cell r="F54" t="str">
            <v>Europe &amp; Central Asia</v>
          </cell>
          <cell r="G54">
            <v>532.73760170077696</v>
          </cell>
        </row>
        <row r="55">
          <cell r="A55" t="str">
            <v>French Southern and Antarctic Lands</v>
          </cell>
          <cell r="B55" t="str">
            <v>ATF</v>
          </cell>
          <cell r="C55" t="str">
            <v>Seven seas (open ocean)</v>
          </cell>
          <cell r="D55" t="str">
            <v>Africa</v>
          </cell>
          <cell r="E55" t="str">
            <v>Seven seas (open ocean)</v>
          </cell>
          <cell r="F55" t="str">
            <v>Sub-Saharan Africa</v>
          </cell>
          <cell r="G55">
            <v>636.88911946614598</v>
          </cell>
        </row>
        <row r="56">
          <cell r="A56" t="str">
            <v>Gabon</v>
          </cell>
          <cell r="B56" t="str">
            <v>GAB</v>
          </cell>
          <cell r="C56" t="str">
            <v>Africa</v>
          </cell>
          <cell r="D56" t="str">
            <v>Africa</v>
          </cell>
          <cell r="E56" t="str">
            <v>Middle Africa</v>
          </cell>
          <cell r="F56" t="str">
            <v>Sub-Saharan Africa</v>
          </cell>
          <cell r="G56">
            <v>2415.04223378499</v>
          </cell>
        </row>
        <row r="57">
          <cell r="A57" t="str">
            <v>Gambia</v>
          </cell>
          <cell r="B57" t="str">
            <v>GMB</v>
          </cell>
          <cell r="C57" t="str">
            <v>Africa</v>
          </cell>
          <cell r="D57" t="str">
            <v>Africa</v>
          </cell>
          <cell r="E57" t="str">
            <v>Western Africa</v>
          </cell>
          <cell r="F57" t="str">
            <v>Sub-Saharan Africa</v>
          </cell>
          <cell r="G57">
            <v>2956.6796875</v>
          </cell>
        </row>
        <row r="58">
          <cell r="A58" t="str">
            <v>Georgia</v>
          </cell>
          <cell r="B58" t="str">
            <v>GEO</v>
          </cell>
          <cell r="C58" t="str">
            <v>Asia</v>
          </cell>
          <cell r="D58" t="str">
            <v>Asia</v>
          </cell>
          <cell r="E58" t="str">
            <v>Western Asia</v>
          </cell>
          <cell r="F58" t="str">
            <v>Europe &amp; Central Asia</v>
          </cell>
          <cell r="G58">
            <v>249.826278177897</v>
          </cell>
        </row>
        <row r="59">
          <cell r="A59" t="str">
            <v>Germany</v>
          </cell>
          <cell r="B59" t="str">
            <v>DEU</v>
          </cell>
          <cell r="C59" t="str">
            <v>Europe</v>
          </cell>
          <cell r="D59" t="str">
            <v>Europe</v>
          </cell>
          <cell r="E59" t="str">
            <v>Western Europe</v>
          </cell>
          <cell r="F59" t="str">
            <v>Europe &amp; Central Asia</v>
          </cell>
          <cell r="G59">
            <v>203.13318687438999</v>
          </cell>
        </row>
        <row r="60">
          <cell r="A60" t="str">
            <v>Ghana</v>
          </cell>
          <cell r="B60" t="str">
            <v>GHA</v>
          </cell>
          <cell r="C60" t="str">
            <v>Africa</v>
          </cell>
          <cell r="D60" t="str">
            <v>Africa</v>
          </cell>
          <cell r="E60" t="str">
            <v>Western Africa</v>
          </cell>
          <cell r="F60" t="str">
            <v>Sub-Saharan Africa</v>
          </cell>
          <cell r="G60">
            <v>3346.9246116460799</v>
          </cell>
        </row>
        <row r="61">
          <cell r="A61" t="str">
            <v>Greece</v>
          </cell>
          <cell r="B61" t="str">
            <v>GRC</v>
          </cell>
          <cell r="C61" t="str">
            <v>Europe</v>
          </cell>
          <cell r="D61" t="str">
            <v>Europe</v>
          </cell>
          <cell r="E61" t="str">
            <v>Southern Europe</v>
          </cell>
          <cell r="F61" t="str">
            <v>Europe &amp; Central Asia</v>
          </cell>
          <cell r="G61">
            <v>800.86597987583696</v>
          </cell>
        </row>
        <row r="62">
          <cell r="A62" t="str">
            <v>Guatemala</v>
          </cell>
          <cell r="B62" t="str">
            <v>GTM</v>
          </cell>
          <cell r="C62" t="str">
            <v>North America</v>
          </cell>
          <cell r="D62" t="str">
            <v>Americas</v>
          </cell>
          <cell r="E62" t="str">
            <v>Central America</v>
          </cell>
          <cell r="F62" t="str">
            <v>Latin America &amp; Caribbean</v>
          </cell>
          <cell r="G62">
            <v>2265.3880428738098</v>
          </cell>
        </row>
        <row r="63">
          <cell r="A63" t="str">
            <v>Guinea</v>
          </cell>
          <cell r="B63" t="str">
            <v>GIN</v>
          </cell>
          <cell r="C63" t="str">
            <v>Africa</v>
          </cell>
          <cell r="D63" t="str">
            <v>Africa</v>
          </cell>
          <cell r="E63" t="str">
            <v>Western Africa</v>
          </cell>
          <cell r="F63" t="str">
            <v>Sub-Saharan Africa</v>
          </cell>
          <cell r="G63">
            <v>2785.2178899591599</v>
          </cell>
        </row>
        <row r="64">
          <cell r="A64" t="str">
            <v>Guinea-Bissau</v>
          </cell>
          <cell r="B64" t="str">
            <v>GNB</v>
          </cell>
          <cell r="C64" t="str">
            <v>Africa</v>
          </cell>
          <cell r="D64" t="str">
            <v>Africa</v>
          </cell>
          <cell r="E64" t="str">
            <v>Western Africa</v>
          </cell>
          <cell r="F64" t="str">
            <v>Sub-Saharan Africa</v>
          </cell>
          <cell r="G64">
            <v>3249.5914306640602</v>
          </cell>
        </row>
        <row r="65">
          <cell r="A65" t="str">
            <v>Guyana</v>
          </cell>
          <cell r="B65" t="str">
            <v>GUY</v>
          </cell>
          <cell r="C65" t="str">
            <v>South America</v>
          </cell>
          <cell r="D65" t="str">
            <v>Americas</v>
          </cell>
          <cell r="E65" t="str">
            <v>South America</v>
          </cell>
          <cell r="F65" t="str">
            <v>Latin America &amp; Caribbean</v>
          </cell>
          <cell r="G65">
            <v>2590.8792215983099</v>
          </cell>
        </row>
        <row r="66">
          <cell r="A66" t="str">
            <v>Haiti</v>
          </cell>
          <cell r="B66" t="str">
            <v>HTI</v>
          </cell>
          <cell r="C66" t="str">
            <v>North America</v>
          </cell>
          <cell r="D66" t="str">
            <v>Americas</v>
          </cell>
          <cell r="E66" t="str">
            <v>Caribbean</v>
          </cell>
          <cell r="F66" t="str">
            <v>Latin America &amp; Caribbean</v>
          </cell>
          <cell r="G66">
            <v>3163.4223144531302</v>
          </cell>
        </row>
        <row r="67">
          <cell r="A67" t="str">
            <v>Honduras</v>
          </cell>
          <cell r="B67" t="str">
            <v>HND</v>
          </cell>
          <cell r="C67" t="str">
            <v>North America</v>
          </cell>
          <cell r="D67" t="str">
            <v>Americas</v>
          </cell>
          <cell r="E67" t="str">
            <v>Central America</v>
          </cell>
          <cell r="F67" t="str">
            <v>Latin America &amp; Caribbean</v>
          </cell>
          <cell r="G67">
            <v>2154.3457808061098</v>
          </cell>
        </row>
        <row r="68">
          <cell r="A68" t="str">
            <v>Hungary</v>
          </cell>
          <cell r="B68" t="str">
            <v>HUN</v>
          </cell>
          <cell r="C68" t="str">
            <v>Europe</v>
          </cell>
          <cell r="D68" t="str">
            <v>Europe</v>
          </cell>
          <cell r="E68" t="str">
            <v>Eastern Europe</v>
          </cell>
          <cell r="F68" t="str">
            <v>Europe &amp; Central Asia</v>
          </cell>
          <cell r="G68">
            <v>522.90908304850302</v>
          </cell>
        </row>
        <row r="69">
          <cell r="A69" t="str">
            <v>Iceland</v>
          </cell>
          <cell r="B69" t="str">
            <v>ISL</v>
          </cell>
          <cell r="C69" t="str">
            <v>Europe</v>
          </cell>
          <cell r="D69" t="str">
            <v>Europe</v>
          </cell>
          <cell r="E69" t="str">
            <v>Northern Europe</v>
          </cell>
          <cell r="F69" t="str">
            <v>Europe &amp; Central Asia</v>
          </cell>
          <cell r="G69">
            <v>0.36906485959059698</v>
          </cell>
        </row>
        <row r="70">
          <cell r="A70" t="str">
            <v>India</v>
          </cell>
          <cell r="B70" t="str">
            <v>IND</v>
          </cell>
          <cell r="C70" t="str">
            <v>Asia</v>
          </cell>
          <cell r="D70" t="str">
            <v>Asia</v>
          </cell>
          <cell r="E70" t="str">
            <v>Southern Asia</v>
          </cell>
          <cell r="F70" t="str">
            <v>South Asia</v>
          </cell>
          <cell r="G70">
            <v>2702.72067753285</v>
          </cell>
        </row>
        <row r="71">
          <cell r="A71" t="str">
            <v>Indonesia</v>
          </cell>
          <cell r="B71" t="str">
            <v>IDN</v>
          </cell>
          <cell r="C71" t="str">
            <v>Asia</v>
          </cell>
          <cell r="D71" t="str">
            <v>Asia</v>
          </cell>
          <cell r="E71" t="str">
            <v>South-Eastern Asia</v>
          </cell>
          <cell r="F71" t="str">
            <v>East Asia &amp; Pacific</v>
          </cell>
          <cell r="G71">
            <v>2711.0817958150201</v>
          </cell>
        </row>
        <row r="72">
          <cell r="A72" t="str">
            <v>Iran</v>
          </cell>
          <cell r="B72" t="str">
            <v>IRN</v>
          </cell>
          <cell r="C72" t="str">
            <v>Asia</v>
          </cell>
          <cell r="D72" t="str">
            <v>Asia</v>
          </cell>
          <cell r="E72" t="str">
            <v>Southern Asia</v>
          </cell>
          <cell r="F72" t="str">
            <v>Middle East &amp; North Africa</v>
          </cell>
          <cell r="G72">
            <v>1818.78880236963</v>
          </cell>
        </row>
        <row r="73">
          <cell r="A73" t="str">
            <v>Iraq</v>
          </cell>
          <cell r="B73" t="str">
            <v>IRQ</v>
          </cell>
          <cell r="C73" t="str">
            <v>Asia</v>
          </cell>
          <cell r="D73" t="str">
            <v>Asia</v>
          </cell>
          <cell r="E73" t="str">
            <v>Western Asia</v>
          </cell>
          <cell r="F73" t="str">
            <v>Middle East &amp; North Africa</v>
          </cell>
          <cell r="G73">
            <v>2768.5075139584701</v>
          </cell>
        </row>
        <row r="74">
          <cell r="A74" t="str">
            <v>Ireland</v>
          </cell>
          <cell r="B74" t="str">
            <v>IRL</v>
          </cell>
          <cell r="C74" t="str">
            <v>Europe</v>
          </cell>
          <cell r="D74" t="str">
            <v>Europe</v>
          </cell>
          <cell r="E74" t="str">
            <v>Northern Europe</v>
          </cell>
          <cell r="F74" t="str">
            <v>Europe &amp; Central Asia</v>
          </cell>
          <cell r="G74">
            <v>17.868878364562999</v>
          </cell>
        </row>
        <row r="75">
          <cell r="A75" t="str">
            <v>Israel</v>
          </cell>
          <cell r="B75" t="str">
            <v>ISR</v>
          </cell>
          <cell r="C75" t="str">
            <v>Asia</v>
          </cell>
          <cell r="D75" t="str">
            <v>Asia</v>
          </cell>
          <cell r="E75" t="str">
            <v>Western Asia</v>
          </cell>
          <cell r="F75" t="str">
            <v>Middle East &amp; North Africa</v>
          </cell>
          <cell r="G75">
            <v>1487.07446289062</v>
          </cell>
        </row>
        <row r="76">
          <cell r="A76" t="str">
            <v>Italy</v>
          </cell>
          <cell r="B76" t="str">
            <v>ITA</v>
          </cell>
          <cell r="C76" t="str">
            <v>Europe</v>
          </cell>
          <cell r="D76" t="str">
            <v>Europe</v>
          </cell>
          <cell r="E76" t="str">
            <v>Southern Europe</v>
          </cell>
          <cell r="F76" t="str">
            <v>Europe &amp; Central Asia</v>
          </cell>
          <cell r="G76">
            <v>560.42618700663297</v>
          </cell>
        </row>
        <row r="77">
          <cell r="A77" t="str">
            <v>Ivory Coast</v>
          </cell>
          <cell r="B77" t="str">
            <v>CIV</v>
          </cell>
          <cell r="C77" t="str">
            <v>Africa</v>
          </cell>
          <cell r="D77" t="str">
            <v>Africa</v>
          </cell>
          <cell r="E77" t="str">
            <v>Western Africa</v>
          </cell>
          <cell r="F77" t="str">
            <v>Sub-Saharan Africa</v>
          </cell>
          <cell r="G77">
            <v>3018.2755395921599</v>
          </cell>
        </row>
        <row r="78">
          <cell r="A78" t="str">
            <v>Jamaica</v>
          </cell>
          <cell r="B78" t="str">
            <v>JAM</v>
          </cell>
          <cell r="C78" t="str">
            <v>North America</v>
          </cell>
          <cell r="D78" t="str">
            <v>Americas</v>
          </cell>
          <cell r="E78" t="str">
            <v>Caribbean</v>
          </cell>
          <cell r="F78" t="str">
            <v>Latin America &amp; Caribbean</v>
          </cell>
          <cell r="G78">
            <v>2851.8157659385001</v>
          </cell>
        </row>
        <row r="79">
          <cell r="A79" t="str">
            <v>Japan</v>
          </cell>
          <cell r="B79" t="str">
            <v>JPN</v>
          </cell>
          <cell r="C79" t="str">
            <v>Asia</v>
          </cell>
          <cell r="D79" t="str">
            <v>Asia</v>
          </cell>
          <cell r="E79" t="str">
            <v>Eastern Asia</v>
          </cell>
          <cell r="F79" t="str">
            <v>East Asia &amp; Pacific</v>
          </cell>
          <cell r="G79">
            <v>561.48287586589402</v>
          </cell>
        </row>
        <row r="80">
          <cell r="A80" t="str">
            <v>Jordan</v>
          </cell>
          <cell r="B80" t="str">
            <v>JOR</v>
          </cell>
          <cell r="C80" t="str">
            <v>Asia</v>
          </cell>
          <cell r="D80" t="str">
            <v>Asia</v>
          </cell>
          <cell r="E80" t="str">
            <v>Western Asia</v>
          </cell>
          <cell r="F80" t="str">
            <v>Middle East &amp; North Africa</v>
          </cell>
          <cell r="G80">
            <v>1669.32411024306</v>
          </cell>
        </row>
        <row r="81">
          <cell r="A81" t="str">
            <v>Kazakhstan</v>
          </cell>
          <cell r="B81" t="str">
            <v>KAZ</v>
          </cell>
          <cell r="C81" t="str">
            <v>Asia</v>
          </cell>
          <cell r="D81" t="str">
            <v>Asia</v>
          </cell>
          <cell r="E81" t="str">
            <v>Central Asia</v>
          </cell>
          <cell r="F81" t="str">
            <v>Europe &amp; Central Asia</v>
          </cell>
          <cell r="G81">
            <v>682.99930598083199</v>
          </cell>
        </row>
        <row r="82">
          <cell r="A82" t="str">
            <v>Kenya</v>
          </cell>
          <cell r="B82" t="str">
            <v>KEN</v>
          </cell>
          <cell r="C82" t="str">
            <v>Africa</v>
          </cell>
          <cell r="D82" t="str">
            <v>Africa</v>
          </cell>
          <cell r="E82" t="str">
            <v>Eastern Africa</v>
          </cell>
          <cell r="F82" t="str">
            <v>Sub-Saharan Africa</v>
          </cell>
          <cell r="G82">
            <v>2697.8285022311702</v>
          </cell>
        </row>
        <row r="83">
          <cell r="A83" t="str">
            <v>Kosovo</v>
          </cell>
          <cell r="B83" t="str">
            <v>KOS</v>
          </cell>
          <cell r="C83" t="str">
            <v>Europe</v>
          </cell>
          <cell r="D83" t="str">
            <v>Europe</v>
          </cell>
          <cell r="E83" t="str">
            <v>Southern Europe</v>
          </cell>
          <cell r="F83" t="str">
            <v>Europe &amp; Central Asia</v>
          </cell>
          <cell r="G83">
            <v>397.43316650390602</v>
          </cell>
        </row>
        <row r="84">
          <cell r="A84" t="str">
            <v>Kuwait</v>
          </cell>
          <cell r="B84" t="str">
            <v>KWT</v>
          </cell>
          <cell r="C84" t="str">
            <v>Asia</v>
          </cell>
          <cell r="D84" t="str">
            <v>Asia</v>
          </cell>
          <cell r="E84" t="str">
            <v>Western Asia</v>
          </cell>
          <cell r="F84" t="str">
            <v>Middle East &amp; North Africa</v>
          </cell>
          <cell r="G84">
            <v>3612.81298828125</v>
          </cell>
        </row>
        <row r="85">
          <cell r="A85" t="str">
            <v>Kyrgyzstan</v>
          </cell>
          <cell r="B85" t="str">
            <v>KGZ</v>
          </cell>
          <cell r="C85" t="str">
            <v>Asia</v>
          </cell>
          <cell r="D85" t="str">
            <v>Asia</v>
          </cell>
          <cell r="E85" t="str">
            <v>Central Asia</v>
          </cell>
          <cell r="F85" t="str">
            <v>Europe &amp; Central Asia</v>
          </cell>
          <cell r="G85">
            <v>62.041690008137799</v>
          </cell>
        </row>
        <row r="86">
          <cell r="A86" t="str">
            <v>Laos</v>
          </cell>
          <cell r="B86" t="str">
            <v>LAO</v>
          </cell>
          <cell r="C86" t="str">
            <v>Asia</v>
          </cell>
          <cell r="D86" t="str">
            <v>Asia</v>
          </cell>
          <cell r="E86" t="str">
            <v>South-Eastern Asia</v>
          </cell>
          <cell r="F86" t="str">
            <v>East Asia &amp; Pacific</v>
          </cell>
          <cell r="G86">
            <v>2162.9981140136701</v>
          </cell>
        </row>
        <row r="87">
          <cell r="A87" t="str">
            <v>Latvia</v>
          </cell>
          <cell r="B87" t="str">
            <v>LVA</v>
          </cell>
          <cell r="C87" t="str">
            <v>Europe</v>
          </cell>
          <cell r="D87" t="str">
            <v>Europe</v>
          </cell>
          <cell r="E87" t="str">
            <v>Northern Europe</v>
          </cell>
          <cell r="F87" t="str">
            <v>Europe &amp; Central Asia</v>
          </cell>
          <cell r="G87">
            <v>153.40192413330101</v>
          </cell>
        </row>
        <row r="88">
          <cell r="A88" t="str">
            <v>Lebanon</v>
          </cell>
          <cell r="B88" t="str">
            <v>LBN</v>
          </cell>
          <cell r="C88" t="str">
            <v>Asia</v>
          </cell>
          <cell r="D88" t="str">
            <v>Asia</v>
          </cell>
          <cell r="E88" t="str">
            <v>Western Asia</v>
          </cell>
          <cell r="F88" t="str">
            <v>Middle East &amp; North Africa</v>
          </cell>
          <cell r="G88">
            <v>979.82043457031205</v>
          </cell>
        </row>
        <row r="89">
          <cell r="A89" t="str">
            <v>Lesotho</v>
          </cell>
          <cell r="B89" t="str">
            <v>LSO</v>
          </cell>
          <cell r="C89" t="str">
            <v>Africa</v>
          </cell>
          <cell r="D89" t="str">
            <v>Africa</v>
          </cell>
          <cell r="E89" t="str">
            <v>Southern Africa</v>
          </cell>
          <cell r="F89" t="str">
            <v>Sub-Saharan Africa</v>
          </cell>
          <cell r="G89">
            <v>218.45959981282601</v>
          </cell>
        </row>
        <row r="90">
          <cell r="A90" t="str">
            <v>Liberia</v>
          </cell>
          <cell r="B90" t="str">
            <v>LBR</v>
          </cell>
          <cell r="C90" t="str">
            <v>Africa</v>
          </cell>
          <cell r="D90" t="str">
            <v>Africa</v>
          </cell>
          <cell r="E90" t="str">
            <v>Western Africa</v>
          </cell>
          <cell r="F90" t="str">
            <v>Sub-Saharan Africa</v>
          </cell>
          <cell r="G90">
            <v>2543.6906575520802</v>
          </cell>
        </row>
        <row r="91">
          <cell r="A91" t="str">
            <v>Libya</v>
          </cell>
          <cell r="B91" t="str">
            <v>LBY</v>
          </cell>
          <cell r="C91" t="str">
            <v>Africa</v>
          </cell>
          <cell r="D91" t="str">
            <v>Africa</v>
          </cell>
          <cell r="E91" t="str">
            <v>Northern Africa</v>
          </cell>
          <cell r="F91" t="str">
            <v>Middle East &amp; North Africa</v>
          </cell>
          <cell r="G91">
            <v>2350.3263428481</v>
          </cell>
        </row>
        <row r="92">
          <cell r="A92" t="str">
            <v>Lithuania</v>
          </cell>
          <cell r="B92" t="str">
            <v>LTU</v>
          </cell>
          <cell r="C92" t="str">
            <v>Europe</v>
          </cell>
          <cell r="D92" t="str">
            <v>Europe</v>
          </cell>
          <cell r="E92" t="str">
            <v>Northern Europe</v>
          </cell>
          <cell r="F92" t="str">
            <v>Europe &amp; Central Asia</v>
          </cell>
          <cell r="G92">
            <v>177.751454403526</v>
          </cell>
        </row>
        <row r="93">
          <cell r="A93" t="str">
            <v>Luxembourg</v>
          </cell>
          <cell r="B93" t="str">
            <v>LUX</v>
          </cell>
          <cell r="C93" t="str">
            <v>Europe</v>
          </cell>
          <cell r="D93" t="str">
            <v>Europe</v>
          </cell>
          <cell r="E93" t="str">
            <v>Western Europe</v>
          </cell>
          <cell r="F93" t="str">
            <v>Europe &amp; Central Asia</v>
          </cell>
          <cell r="G93">
            <v>160.51253234725101</v>
          </cell>
        </row>
        <row r="94">
          <cell r="A94" t="str">
            <v>Madagascar</v>
          </cell>
          <cell r="B94" t="str">
            <v>MDG</v>
          </cell>
          <cell r="C94" t="str">
            <v>Africa</v>
          </cell>
          <cell r="D94" t="str">
            <v>Africa</v>
          </cell>
          <cell r="E94" t="str">
            <v>Eastern Africa</v>
          </cell>
          <cell r="F94" t="str">
            <v>Sub-Saharan Africa</v>
          </cell>
          <cell r="G94">
            <v>1882.8349383929799</v>
          </cell>
        </row>
        <row r="95">
          <cell r="A95" t="str">
            <v>Malawi</v>
          </cell>
          <cell r="B95" t="str">
            <v>MWI</v>
          </cell>
          <cell r="C95" t="str">
            <v>Africa</v>
          </cell>
          <cell r="D95" t="str">
            <v>Africa</v>
          </cell>
          <cell r="E95" t="str">
            <v>Eastern Africa</v>
          </cell>
          <cell r="F95" t="str">
            <v>Sub-Saharan Africa</v>
          </cell>
          <cell r="G95">
            <v>1639.2406354631701</v>
          </cell>
        </row>
        <row r="96">
          <cell r="A96" t="str">
            <v>Malaysia</v>
          </cell>
          <cell r="B96" t="str">
            <v>MYS</v>
          </cell>
          <cell r="C96" t="str">
            <v>Asia</v>
          </cell>
          <cell r="D96" t="str">
            <v>Asia</v>
          </cell>
          <cell r="E96" t="str">
            <v>South-Eastern Asia</v>
          </cell>
          <cell r="F96" t="str">
            <v>East Asia &amp; Pacific</v>
          </cell>
          <cell r="G96">
            <v>2858.8503844246002</v>
          </cell>
        </row>
        <row r="97">
          <cell r="A97" t="str">
            <v>Mali</v>
          </cell>
          <cell r="B97" t="str">
            <v>MLI</v>
          </cell>
          <cell r="C97" t="str">
            <v>Africa</v>
          </cell>
          <cell r="D97" t="str">
            <v>Africa</v>
          </cell>
          <cell r="E97" t="str">
            <v>Western Africa</v>
          </cell>
          <cell r="F97" t="str">
            <v>Sub-Saharan Africa</v>
          </cell>
          <cell r="G97">
            <v>3936.3769809656001</v>
          </cell>
        </row>
        <row r="98">
          <cell r="A98" t="str">
            <v>Mauritania</v>
          </cell>
          <cell r="B98" t="str">
            <v>MRT</v>
          </cell>
          <cell r="C98" t="str">
            <v>Africa</v>
          </cell>
          <cell r="D98" t="str">
            <v>Africa</v>
          </cell>
          <cell r="E98" t="str">
            <v>Western Africa</v>
          </cell>
          <cell r="F98" t="str">
            <v>Sub-Saharan Africa</v>
          </cell>
          <cell r="G98">
            <v>3551.43266135364</v>
          </cell>
        </row>
        <row r="99">
          <cell r="A99" t="str">
            <v>Mexico</v>
          </cell>
          <cell r="B99" t="str">
            <v>MEX</v>
          </cell>
          <cell r="C99" t="str">
            <v>North America</v>
          </cell>
          <cell r="D99" t="str">
            <v>Americas</v>
          </cell>
          <cell r="E99" t="str">
            <v>Central America</v>
          </cell>
          <cell r="F99" t="str">
            <v>Latin America &amp; Caribbean</v>
          </cell>
          <cell r="G99">
            <v>1683.9634490076401</v>
          </cell>
        </row>
        <row r="100">
          <cell r="A100" t="str">
            <v>Moldova</v>
          </cell>
          <cell r="B100" t="str">
            <v>MDA</v>
          </cell>
          <cell r="C100" t="str">
            <v>Europe</v>
          </cell>
          <cell r="D100" t="str">
            <v>Europe</v>
          </cell>
          <cell r="E100" t="str">
            <v>Eastern Europe</v>
          </cell>
          <cell r="F100" t="str">
            <v>Europe &amp; Central Asia</v>
          </cell>
          <cell r="G100">
            <v>596.52499389648403</v>
          </cell>
        </row>
        <row r="101">
          <cell r="A101" t="str">
            <v>Mongolia</v>
          </cell>
          <cell r="B101" t="str">
            <v>MNG</v>
          </cell>
          <cell r="C101" t="str">
            <v>Asia</v>
          </cell>
          <cell r="D101" t="str">
            <v>Asia</v>
          </cell>
          <cell r="E101" t="str">
            <v>Eastern Asia</v>
          </cell>
          <cell r="F101" t="str">
            <v>East Asia &amp; Pacific</v>
          </cell>
          <cell r="G101">
            <v>316.39292103263898</v>
          </cell>
        </row>
        <row r="102">
          <cell r="A102" t="str">
            <v>Montenegro</v>
          </cell>
          <cell r="B102" t="str">
            <v>MNE</v>
          </cell>
          <cell r="C102" t="str">
            <v>Europe</v>
          </cell>
          <cell r="D102" t="str">
            <v>Europe</v>
          </cell>
          <cell r="E102" t="str">
            <v>Southern Europe</v>
          </cell>
          <cell r="F102" t="str">
            <v>Europe &amp; Central Asia</v>
          </cell>
          <cell r="G102">
            <v>338.28355789184599</v>
          </cell>
        </row>
        <row r="103">
          <cell r="A103" t="str">
            <v>Morocco</v>
          </cell>
          <cell r="B103" t="str">
            <v>MAR</v>
          </cell>
          <cell r="C103" t="str">
            <v>Africa</v>
          </cell>
          <cell r="D103" t="str">
            <v>Africa</v>
          </cell>
          <cell r="E103" t="str">
            <v>Northern Africa</v>
          </cell>
          <cell r="F103" t="str">
            <v>Middle East &amp; North Africa</v>
          </cell>
          <cell r="G103">
            <v>1475.5164078641501</v>
          </cell>
        </row>
        <row r="104">
          <cell r="A104" t="str">
            <v>Mozambique</v>
          </cell>
          <cell r="B104" t="str">
            <v>MOZ</v>
          </cell>
          <cell r="C104" t="str">
            <v>Africa</v>
          </cell>
          <cell r="D104" t="str">
            <v>Africa</v>
          </cell>
          <cell r="E104" t="str">
            <v>Eastern Africa</v>
          </cell>
          <cell r="F104" t="str">
            <v>Sub-Saharan Africa</v>
          </cell>
          <cell r="G104">
            <v>2216.6056304106801</v>
          </cell>
        </row>
        <row r="105">
          <cell r="A105" t="str">
            <v>Myanmar</v>
          </cell>
          <cell r="B105" t="str">
            <v>MMR</v>
          </cell>
          <cell r="C105" t="str">
            <v>Asia</v>
          </cell>
          <cell r="D105" t="str">
            <v>Asia</v>
          </cell>
          <cell r="E105" t="str">
            <v>South-Eastern Asia</v>
          </cell>
          <cell r="F105" t="str">
            <v>East Asia &amp; Pacific</v>
          </cell>
          <cell r="G105">
            <v>2272.4917177816101</v>
          </cell>
        </row>
        <row r="106">
          <cell r="A106" t="str">
            <v>Namibia</v>
          </cell>
          <cell r="B106" t="str">
            <v>NAM</v>
          </cell>
          <cell r="C106" t="str">
            <v>Africa</v>
          </cell>
          <cell r="D106" t="str">
            <v>Africa</v>
          </cell>
          <cell r="E106" t="str">
            <v>Southern Africa</v>
          </cell>
          <cell r="F106" t="str">
            <v>Sub-Saharan Africa</v>
          </cell>
          <cell r="G106">
            <v>1774.34983256022</v>
          </cell>
        </row>
        <row r="107">
          <cell r="A107" t="str">
            <v>Nepal</v>
          </cell>
          <cell r="B107" t="str">
            <v>NPL</v>
          </cell>
          <cell r="C107" t="str">
            <v>Asia</v>
          </cell>
          <cell r="D107" t="str">
            <v>Asia</v>
          </cell>
          <cell r="E107" t="str">
            <v>Southern Asia</v>
          </cell>
          <cell r="F107" t="str">
            <v>South Asia</v>
          </cell>
          <cell r="G107">
            <v>758.99129715442302</v>
          </cell>
        </row>
        <row r="108">
          <cell r="A108" t="str">
            <v>Netherlands</v>
          </cell>
          <cell r="B108" t="str">
            <v>NLD</v>
          </cell>
          <cell r="C108" t="str">
            <v>Europe</v>
          </cell>
          <cell r="D108" t="str">
            <v>Europe</v>
          </cell>
          <cell r="E108" t="str">
            <v>Western Europe</v>
          </cell>
          <cell r="F108" t="str">
            <v>Europe &amp; Central Asia</v>
          </cell>
          <cell r="G108">
            <v>136.90267181396499</v>
          </cell>
        </row>
        <row r="109">
          <cell r="A109" t="str">
            <v>New Caledonia</v>
          </cell>
          <cell r="B109" t="str">
            <v>NCL</v>
          </cell>
          <cell r="C109" t="str">
            <v>Oceania</v>
          </cell>
          <cell r="D109" t="str">
            <v>Oceania</v>
          </cell>
          <cell r="E109" t="str">
            <v>Melanesia</v>
          </cell>
          <cell r="F109" t="str">
            <v>East Asia &amp; Pacific</v>
          </cell>
          <cell r="G109">
            <v>1649.6085815429699</v>
          </cell>
        </row>
        <row r="110">
          <cell r="A110" t="str">
            <v>New Zealand</v>
          </cell>
          <cell r="B110" t="str">
            <v>NZL</v>
          </cell>
          <cell r="C110" t="str">
            <v>Oceania</v>
          </cell>
          <cell r="D110" t="str">
            <v>Oceania</v>
          </cell>
          <cell r="E110" t="str">
            <v>Australia and New Zealand</v>
          </cell>
          <cell r="F110" t="str">
            <v>East Asia &amp; Pacific</v>
          </cell>
          <cell r="G110">
            <v>69.067590357765297</v>
          </cell>
        </row>
        <row r="111">
          <cell r="A111" t="str">
            <v>Nicaragua</v>
          </cell>
          <cell r="B111" t="str">
            <v>NIC</v>
          </cell>
          <cell r="C111" t="str">
            <v>North America</v>
          </cell>
          <cell r="D111" t="str">
            <v>Americas</v>
          </cell>
          <cell r="E111" t="str">
            <v>Central America</v>
          </cell>
          <cell r="F111" t="str">
            <v>Latin America &amp; Caribbean</v>
          </cell>
          <cell r="G111">
            <v>2731.9706522623701</v>
          </cell>
        </row>
        <row r="112">
          <cell r="A112" t="str">
            <v>Niger</v>
          </cell>
          <cell r="B112" t="str">
            <v>NER</v>
          </cell>
          <cell r="C112" t="str">
            <v>Africa</v>
          </cell>
          <cell r="D112" t="str">
            <v>Africa</v>
          </cell>
          <cell r="E112" t="str">
            <v>Western Africa</v>
          </cell>
          <cell r="F112" t="str">
            <v>Sub-Saharan Africa</v>
          </cell>
          <cell r="G112">
            <v>3736.5120250560599</v>
          </cell>
        </row>
        <row r="113">
          <cell r="A113" t="str">
            <v>Nigeria</v>
          </cell>
          <cell r="B113" t="str">
            <v>NGA</v>
          </cell>
          <cell r="C113" t="str">
            <v>Africa</v>
          </cell>
          <cell r="D113" t="str">
            <v>Africa</v>
          </cell>
          <cell r="E113" t="str">
            <v>Western Africa</v>
          </cell>
          <cell r="F113" t="str">
            <v>Sub-Saharan Africa</v>
          </cell>
          <cell r="G113">
            <v>3307.0736516638599</v>
          </cell>
        </row>
        <row r="114">
          <cell r="A114" t="str">
            <v>North Korea</v>
          </cell>
          <cell r="B114" t="str">
            <v>PRK</v>
          </cell>
          <cell r="C114" t="str">
            <v>Asia</v>
          </cell>
          <cell r="D114" t="str">
            <v>Asia</v>
          </cell>
          <cell r="E114" t="str">
            <v>Eastern Asia</v>
          </cell>
          <cell r="F114" t="str">
            <v>East Asia &amp; Pacific</v>
          </cell>
          <cell r="G114">
            <v>371.756098994502</v>
          </cell>
        </row>
        <row r="115">
          <cell r="A115" t="str">
            <v>North Macedonia</v>
          </cell>
          <cell r="B115" t="str">
            <v>MKD</v>
          </cell>
          <cell r="C115" t="str">
            <v>Europe</v>
          </cell>
          <cell r="D115" t="str">
            <v>Europe</v>
          </cell>
          <cell r="E115" t="str">
            <v>Southern Europe</v>
          </cell>
          <cell r="F115" t="str">
            <v>Europe &amp; Central Asia</v>
          </cell>
          <cell r="G115">
            <v>485.42922973632801</v>
          </cell>
        </row>
        <row r="116">
          <cell r="A116" t="str">
            <v>Northern Cyprus</v>
          </cell>
          <cell r="B116" t="str">
            <v>CYN</v>
          </cell>
          <cell r="C116" t="str">
            <v>Asia</v>
          </cell>
          <cell r="D116" t="str">
            <v>Asia</v>
          </cell>
          <cell r="E116" t="str">
            <v>Western Asia</v>
          </cell>
          <cell r="F116" t="str">
            <v>Europe &amp; Central Asia</v>
          </cell>
          <cell r="G116">
            <v>1341.54707394036</v>
          </cell>
        </row>
        <row r="117">
          <cell r="A117" t="str">
            <v>Norway</v>
          </cell>
          <cell r="B117" t="str">
            <v>NOR</v>
          </cell>
          <cell r="C117" t="str">
            <v>Europe</v>
          </cell>
          <cell r="D117" t="str">
            <v>Europe</v>
          </cell>
          <cell r="E117" t="str">
            <v>Northern Europe</v>
          </cell>
          <cell r="F117" t="str">
            <v>Europe &amp; Central Asia</v>
          </cell>
          <cell r="G117">
            <v>12.2428842462388</v>
          </cell>
        </row>
        <row r="118">
          <cell r="A118" t="str">
            <v>Oman</v>
          </cell>
          <cell r="B118" t="str">
            <v>OMN</v>
          </cell>
          <cell r="C118" t="str">
            <v>Asia</v>
          </cell>
          <cell r="D118" t="str">
            <v>Asia</v>
          </cell>
          <cell r="E118" t="str">
            <v>Western Asia</v>
          </cell>
          <cell r="F118" t="str">
            <v>Middle East &amp; North Africa</v>
          </cell>
          <cell r="G118">
            <v>3636.02922952586</v>
          </cell>
        </row>
        <row r="119">
          <cell r="A119" t="str">
            <v>Pakistan</v>
          </cell>
          <cell r="B119" t="str">
            <v>PAK</v>
          </cell>
          <cell r="C119" t="str">
            <v>Asia</v>
          </cell>
          <cell r="D119" t="str">
            <v>Asia</v>
          </cell>
          <cell r="E119" t="str">
            <v>Southern Asia</v>
          </cell>
          <cell r="F119" t="str">
            <v>South Asia</v>
          </cell>
          <cell r="G119">
            <v>2348.18641327768</v>
          </cell>
        </row>
        <row r="120">
          <cell r="A120" t="str">
            <v>Palestine</v>
          </cell>
          <cell r="B120" t="str">
            <v>PSX</v>
          </cell>
          <cell r="C120" t="str">
            <v>Asia</v>
          </cell>
          <cell r="D120" t="str">
            <v>Asia</v>
          </cell>
          <cell r="E120" t="str">
            <v>Western Asia</v>
          </cell>
          <cell r="F120" t="str">
            <v>Middle East &amp; North Africa</v>
          </cell>
          <cell r="G120">
            <v>1481.9570206281201</v>
          </cell>
        </row>
        <row r="121">
          <cell r="A121" t="str">
            <v>Panama</v>
          </cell>
          <cell r="B121" t="str">
            <v>PAN</v>
          </cell>
          <cell r="C121" t="str">
            <v>North America</v>
          </cell>
          <cell r="D121" t="str">
            <v>Americas</v>
          </cell>
          <cell r="E121" t="str">
            <v>Central America</v>
          </cell>
          <cell r="F121" t="str">
            <v>Latin America &amp; Caribbean</v>
          </cell>
          <cell r="G121">
            <v>2662.7921424278802</v>
          </cell>
        </row>
        <row r="122">
          <cell r="A122" t="str">
            <v>Papua New Guinea</v>
          </cell>
          <cell r="B122" t="str">
            <v>PNG</v>
          </cell>
          <cell r="C122" t="str">
            <v>Oceania</v>
          </cell>
          <cell r="D122" t="str">
            <v>Oceania</v>
          </cell>
          <cell r="E122" t="str">
            <v>Melanesia</v>
          </cell>
          <cell r="F122" t="str">
            <v>East Asia &amp; Pacific</v>
          </cell>
          <cell r="G122">
            <v>1961.1399440765399</v>
          </cell>
        </row>
        <row r="123">
          <cell r="A123" t="str">
            <v>Paraguay</v>
          </cell>
          <cell r="B123" t="str">
            <v>PRY</v>
          </cell>
          <cell r="C123" t="str">
            <v>South America</v>
          </cell>
          <cell r="D123" t="str">
            <v>Americas</v>
          </cell>
          <cell r="E123" t="str">
            <v>South America</v>
          </cell>
          <cell r="F123" t="str">
            <v>Latin America &amp; Caribbean</v>
          </cell>
          <cell r="G123">
            <v>2482.09972662675</v>
          </cell>
        </row>
        <row r="124">
          <cell r="A124" t="str">
            <v>Peru</v>
          </cell>
          <cell r="B124" t="str">
            <v>PER</v>
          </cell>
          <cell r="C124" t="str">
            <v>South America</v>
          </cell>
          <cell r="D124" t="str">
            <v>Americas</v>
          </cell>
          <cell r="E124" t="str">
            <v>South America</v>
          </cell>
          <cell r="F124" t="str">
            <v>Latin America &amp; Caribbean</v>
          </cell>
          <cell r="G124">
            <v>1425.9459739697299</v>
          </cell>
        </row>
        <row r="125">
          <cell r="A125" t="str">
            <v>Philippines</v>
          </cell>
          <cell r="B125" t="str">
            <v>PHL</v>
          </cell>
          <cell r="C125" t="str">
            <v>Asia</v>
          </cell>
          <cell r="D125" t="str">
            <v>Asia</v>
          </cell>
          <cell r="E125" t="str">
            <v>South-Eastern Asia</v>
          </cell>
          <cell r="F125" t="str">
            <v>East Asia &amp; Pacific</v>
          </cell>
          <cell r="G125">
            <v>2961.2267700195298</v>
          </cell>
        </row>
        <row r="126">
          <cell r="A126" t="str">
            <v>Poland</v>
          </cell>
          <cell r="B126" t="str">
            <v>POL</v>
          </cell>
          <cell r="C126" t="str">
            <v>Europe</v>
          </cell>
          <cell r="D126" t="str">
            <v>Europe</v>
          </cell>
          <cell r="E126" t="str">
            <v>Eastern Europe</v>
          </cell>
          <cell r="F126" t="str">
            <v>Europe &amp; Central Asia</v>
          </cell>
          <cell r="G126">
            <v>252.33042242360699</v>
          </cell>
        </row>
        <row r="127">
          <cell r="A127" t="str">
            <v>Portugal</v>
          </cell>
          <cell r="B127" t="str">
            <v>PRT</v>
          </cell>
          <cell r="C127" t="str">
            <v>Europe</v>
          </cell>
          <cell r="D127" t="str">
            <v>Europe</v>
          </cell>
          <cell r="E127" t="str">
            <v>Southern Europe</v>
          </cell>
          <cell r="F127" t="str">
            <v>Europe &amp; Central Asia</v>
          </cell>
          <cell r="G127">
            <v>583.91478729248001</v>
          </cell>
        </row>
        <row r="128">
          <cell r="A128" t="str">
            <v>Puerto Rico</v>
          </cell>
          <cell r="B128" t="str">
            <v>PRI</v>
          </cell>
          <cell r="C128" t="str">
            <v>North America</v>
          </cell>
          <cell r="D128" t="str">
            <v>Americas</v>
          </cell>
          <cell r="E128" t="str">
            <v>Caribbean</v>
          </cell>
          <cell r="F128" t="str">
            <v>Latin America &amp; Caribbean</v>
          </cell>
          <cell r="G128">
            <v>2779.48046875</v>
          </cell>
        </row>
        <row r="129">
          <cell r="A129" t="str">
            <v>Qatar</v>
          </cell>
          <cell r="B129" t="str">
            <v>QAT</v>
          </cell>
          <cell r="C129" t="str">
            <v>Asia</v>
          </cell>
          <cell r="D129" t="str">
            <v>Asia</v>
          </cell>
          <cell r="E129" t="str">
            <v>Western Asia</v>
          </cell>
          <cell r="F129" t="str">
            <v>Middle East &amp; North Africa</v>
          </cell>
          <cell r="G129">
            <v>3584.7147216796898</v>
          </cell>
        </row>
        <row r="130">
          <cell r="A130" t="str">
            <v>Republic of Serbia</v>
          </cell>
          <cell r="B130" t="str">
            <v>SRB</v>
          </cell>
          <cell r="C130" t="str">
            <v>Europe</v>
          </cell>
          <cell r="D130" t="str">
            <v>Europe</v>
          </cell>
          <cell r="E130" t="str">
            <v>Southern Europe</v>
          </cell>
          <cell r="F130" t="str">
            <v>Europe &amp; Central Asia</v>
          </cell>
          <cell r="G130">
            <v>549.61870574951195</v>
          </cell>
        </row>
        <row r="131">
          <cell r="A131" t="str">
            <v>Republic of the Congo</v>
          </cell>
          <cell r="B131" t="str">
            <v>COG</v>
          </cell>
          <cell r="C131" t="str">
            <v>Africa</v>
          </cell>
          <cell r="D131" t="str">
            <v>Africa</v>
          </cell>
          <cell r="E131" t="str">
            <v>Middle Africa</v>
          </cell>
          <cell r="F131" t="str">
            <v>Sub-Saharan Africa</v>
          </cell>
          <cell r="G131">
            <v>2499.1436267290001</v>
          </cell>
        </row>
        <row r="132">
          <cell r="A132" t="str">
            <v>Romania</v>
          </cell>
          <cell r="B132" t="str">
            <v>ROU</v>
          </cell>
          <cell r="C132" t="str">
            <v>Europe</v>
          </cell>
          <cell r="D132" t="str">
            <v>Europe</v>
          </cell>
          <cell r="E132" t="str">
            <v>Eastern Europe</v>
          </cell>
          <cell r="F132" t="str">
            <v>Europe &amp; Central Asia</v>
          </cell>
          <cell r="G132">
            <v>464.87224884033202</v>
          </cell>
        </row>
        <row r="133">
          <cell r="A133" t="str">
            <v>Russia</v>
          </cell>
          <cell r="B133" t="str">
            <v>RUS</v>
          </cell>
          <cell r="C133" t="str">
            <v>Europe</v>
          </cell>
          <cell r="D133" t="str">
            <v>Europe</v>
          </cell>
          <cell r="E133" t="str">
            <v>Eastern Europe</v>
          </cell>
          <cell r="F133" t="str">
            <v>Europe &amp; Central Asia</v>
          </cell>
          <cell r="G133">
            <v>120.48349312327601</v>
          </cell>
        </row>
        <row r="134">
          <cell r="A134" t="str">
            <v>Rwanda</v>
          </cell>
          <cell r="B134" t="str">
            <v>RWA</v>
          </cell>
          <cell r="C134" t="str">
            <v>Africa</v>
          </cell>
          <cell r="D134" t="str">
            <v>Africa</v>
          </cell>
          <cell r="E134" t="str">
            <v>Eastern Africa</v>
          </cell>
          <cell r="F134" t="str">
            <v>Sub-Saharan Africa</v>
          </cell>
          <cell r="G134">
            <v>949.57295735677098</v>
          </cell>
        </row>
        <row r="135">
          <cell r="A135" t="str">
            <v>Saudi Arabia</v>
          </cell>
          <cell r="B135" t="str">
            <v>SAU</v>
          </cell>
          <cell r="C135" t="str">
            <v>Asia</v>
          </cell>
          <cell r="D135" t="str">
            <v>Asia</v>
          </cell>
          <cell r="E135" t="str">
            <v>Western Asia</v>
          </cell>
          <cell r="F135" t="str">
            <v>Middle East &amp; North Africa</v>
          </cell>
          <cell r="G135">
            <v>3278.3152786625001</v>
          </cell>
        </row>
        <row r="136">
          <cell r="A136" t="str">
            <v>Senegal</v>
          </cell>
          <cell r="B136" t="str">
            <v>SEN</v>
          </cell>
          <cell r="C136" t="str">
            <v>Africa</v>
          </cell>
          <cell r="D136" t="str">
            <v>Africa</v>
          </cell>
          <cell r="E136" t="str">
            <v>Western Africa</v>
          </cell>
          <cell r="F136" t="str">
            <v>Sub-Saharan Africa</v>
          </cell>
          <cell r="G136">
            <v>3684.5118679470502</v>
          </cell>
        </row>
        <row r="137">
          <cell r="A137" t="str">
            <v>Sierra Leone</v>
          </cell>
          <cell r="B137" t="str">
            <v>SLE</v>
          </cell>
          <cell r="C137" t="str">
            <v>Africa</v>
          </cell>
          <cell r="D137" t="str">
            <v>Africa</v>
          </cell>
          <cell r="E137" t="str">
            <v>Western Africa</v>
          </cell>
          <cell r="F137" t="str">
            <v>Sub-Saharan Africa</v>
          </cell>
          <cell r="G137">
            <v>2691.8958391462102</v>
          </cell>
        </row>
        <row r="138">
          <cell r="A138" t="str">
            <v>Slovakia</v>
          </cell>
          <cell r="B138" t="str">
            <v>SVK</v>
          </cell>
          <cell r="C138" t="str">
            <v>Europe</v>
          </cell>
          <cell r="D138" t="str">
            <v>Europe</v>
          </cell>
          <cell r="E138" t="str">
            <v>Eastern Europe</v>
          </cell>
          <cell r="F138" t="str">
            <v>Europe &amp; Central Asia</v>
          </cell>
          <cell r="G138">
            <v>290.11092862215901</v>
          </cell>
        </row>
        <row r="139">
          <cell r="A139" t="str">
            <v>Slovenia</v>
          </cell>
          <cell r="B139" t="str">
            <v>SVN</v>
          </cell>
          <cell r="C139" t="str">
            <v>Europe</v>
          </cell>
          <cell r="D139" t="str">
            <v>Europe</v>
          </cell>
          <cell r="E139" t="str">
            <v>Southern Europe</v>
          </cell>
          <cell r="F139" t="str">
            <v>Europe &amp; Central Asia</v>
          </cell>
          <cell r="G139">
            <v>332.07938537597698</v>
          </cell>
        </row>
        <row r="140">
          <cell r="A140" t="str">
            <v>Solomon Islands</v>
          </cell>
          <cell r="B140" t="str">
            <v>SLB</v>
          </cell>
          <cell r="C140" t="str">
            <v>Oceania</v>
          </cell>
          <cell r="D140" t="str">
            <v>Oceania</v>
          </cell>
          <cell r="E140" t="str">
            <v>Melanesia</v>
          </cell>
          <cell r="F140" t="str">
            <v>East Asia &amp; Pacific</v>
          </cell>
          <cell r="G140">
            <v>2688.2859374999998</v>
          </cell>
        </row>
        <row r="141">
          <cell r="A141" t="str">
            <v>Somalia</v>
          </cell>
          <cell r="B141" t="str">
            <v>SOM</v>
          </cell>
          <cell r="C141" t="str">
            <v>Africa</v>
          </cell>
          <cell r="D141" t="str">
            <v>Africa</v>
          </cell>
          <cell r="E141" t="str">
            <v>Eastern Africa</v>
          </cell>
          <cell r="F141" t="str">
            <v>Sub-Saharan Africa</v>
          </cell>
          <cell r="G141">
            <v>3272.3226273148098</v>
          </cell>
        </row>
        <row r="142">
          <cell r="A142" t="str">
            <v>Somaliland</v>
          </cell>
          <cell r="B142" t="str">
            <v>SOL</v>
          </cell>
          <cell r="C142" t="str">
            <v>Africa</v>
          </cell>
          <cell r="D142" t="str">
            <v>Africa</v>
          </cell>
          <cell r="E142" t="str">
            <v>Eastern Africa</v>
          </cell>
          <cell r="F142" t="str">
            <v>Sub-Saharan Africa</v>
          </cell>
          <cell r="G142">
            <v>2519.3709368024602</v>
          </cell>
        </row>
        <row r="143">
          <cell r="A143" t="str">
            <v>South Africa</v>
          </cell>
          <cell r="B143" t="str">
            <v>ZAF</v>
          </cell>
          <cell r="C143" t="str">
            <v>Africa</v>
          </cell>
          <cell r="D143" t="str">
            <v>Africa</v>
          </cell>
          <cell r="E143" t="str">
            <v>Southern Africa</v>
          </cell>
          <cell r="F143" t="str">
            <v>Sub-Saharan Africa</v>
          </cell>
          <cell r="G143">
            <v>1001.59718914795</v>
          </cell>
        </row>
        <row r="144">
          <cell r="A144" t="str">
            <v>South Korea</v>
          </cell>
          <cell r="B144" t="str">
            <v>KOR</v>
          </cell>
          <cell r="C144" t="str">
            <v>Asia</v>
          </cell>
          <cell r="D144" t="str">
            <v>Asia</v>
          </cell>
          <cell r="E144" t="str">
            <v>Eastern Asia</v>
          </cell>
          <cell r="F144" t="str">
            <v>East Asia &amp; Pacific</v>
          </cell>
          <cell r="G144">
            <v>716.803260803223</v>
          </cell>
        </row>
        <row r="145">
          <cell r="A145" t="str">
            <v>South Sudan</v>
          </cell>
          <cell r="B145" t="str">
            <v>SDS</v>
          </cell>
          <cell r="C145" t="str">
            <v>Africa</v>
          </cell>
          <cell r="D145" t="str">
            <v>Africa</v>
          </cell>
          <cell r="E145" t="str">
            <v>Eastern Africa</v>
          </cell>
          <cell r="F145" t="str">
            <v>Sub-Saharan Africa</v>
          </cell>
          <cell r="G145">
            <v>3489.9556895862902</v>
          </cell>
        </row>
        <row r="146">
          <cell r="A146" t="str">
            <v>Spain</v>
          </cell>
          <cell r="B146" t="str">
            <v>ESP</v>
          </cell>
          <cell r="C146" t="str">
            <v>Europe</v>
          </cell>
          <cell r="D146" t="str">
            <v>Europe</v>
          </cell>
          <cell r="E146" t="str">
            <v>Southern Europe</v>
          </cell>
          <cell r="F146" t="str">
            <v>Europe &amp; Central Asia</v>
          </cell>
          <cell r="G146">
            <v>656.66295322618998</v>
          </cell>
        </row>
        <row r="147">
          <cell r="A147" t="str">
            <v>Sri Lanka</v>
          </cell>
          <cell r="B147" t="str">
            <v>LKA</v>
          </cell>
          <cell r="C147" t="str">
            <v>Asia</v>
          </cell>
          <cell r="D147" t="str">
            <v>Asia</v>
          </cell>
          <cell r="E147" t="str">
            <v>Southern Asia</v>
          </cell>
          <cell r="F147" t="str">
            <v>South Asia</v>
          </cell>
          <cell r="G147">
            <v>3173.5963040865399</v>
          </cell>
        </row>
        <row r="148">
          <cell r="A148" t="str">
            <v>Sudan</v>
          </cell>
          <cell r="B148" t="str">
            <v>SDN</v>
          </cell>
          <cell r="C148" t="str">
            <v>Africa</v>
          </cell>
          <cell r="D148" t="str">
            <v>Africa</v>
          </cell>
          <cell r="E148" t="str">
            <v>Northern Africa</v>
          </cell>
          <cell r="F148" t="str">
            <v>Sub-Saharan Africa</v>
          </cell>
          <cell r="G148">
            <v>3567.4270237514002</v>
          </cell>
        </row>
        <row r="149">
          <cell r="A149" t="str">
            <v>Suriname</v>
          </cell>
          <cell r="B149" t="str">
            <v>SUR</v>
          </cell>
          <cell r="C149" t="str">
            <v>South America</v>
          </cell>
          <cell r="D149" t="str">
            <v>Americas</v>
          </cell>
          <cell r="E149" t="str">
            <v>South America</v>
          </cell>
          <cell r="F149" t="str">
            <v>Latin America &amp; Caribbean</v>
          </cell>
          <cell r="G149">
            <v>2830.7250551970101</v>
          </cell>
        </row>
        <row r="150">
          <cell r="A150" t="str">
            <v>Sweden</v>
          </cell>
          <cell r="B150" t="str">
            <v>SWE</v>
          </cell>
          <cell r="C150" t="str">
            <v>Europe</v>
          </cell>
          <cell r="D150" t="str">
            <v>Europe</v>
          </cell>
          <cell r="E150" t="str">
            <v>Northern Europe</v>
          </cell>
          <cell r="F150" t="str">
            <v>Europe &amp; Central Asia</v>
          </cell>
          <cell r="G150">
            <v>51.100737969534698</v>
          </cell>
        </row>
        <row r="151">
          <cell r="A151" t="str">
            <v>Switzerland</v>
          </cell>
          <cell r="B151" t="str">
            <v>CHE</v>
          </cell>
          <cell r="C151" t="str">
            <v>Europe</v>
          </cell>
          <cell r="D151" t="str">
            <v>Europe</v>
          </cell>
          <cell r="E151" t="str">
            <v>Western Europe</v>
          </cell>
          <cell r="F151" t="str">
            <v>Europe &amp; Central Asia</v>
          </cell>
          <cell r="G151">
            <v>85.540334171718996</v>
          </cell>
        </row>
        <row r="152">
          <cell r="A152" t="str">
            <v>Syria</v>
          </cell>
          <cell r="B152" t="str">
            <v>SYR</v>
          </cell>
          <cell r="C152" t="str">
            <v>Asia</v>
          </cell>
          <cell r="D152" t="str">
            <v>Asia</v>
          </cell>
          <cell r="E152" t="str">
            <v>Western Asia</v>
          </cell>
          <cell r="F152" t="str">
            <v>Middle East &amp; North Africa</v>
          </cell>
          <cell r="G152">
            <v>1787.4602081298799</v>
          </cell>
        </row>
        <row r="153">
          <cell r="A153" t="str">
            <v>Taiwan</v>
          </cell>
          <cell r="B153" t="str">
            <v>TWN</v>
          </cell>
          <cell r="C153" t="str">
            <v>Asia</v>
          </cell>
          <cell r="D153" t="str">
            <v>Asia</v>
          </cell>
          <cell r="E153" t="str">
            <v>Eastern Asia</v>
          </cell>
          <cell r="F153" t="str">
            <v>East Asia &amp; Pacific</v>
          </cell>
          <cell r="G153">
            <v>1520.59106445312</v>
          </cell>
        </row>
        <row r="154">
          <cell r="A154" t="str">
            <v>Tajikistan</v>
          </cell>
          <cell r="B154" t="str">
            <v>TJK</v>
          </cell>
          <cell r="C154" t="str">
            <v>Asia</v>
          </cell>
          <cell r="D154" t="str">
            <v>Asia</v>
          </cell>
          <cell r="E154" t="str">
            <v>Central Asia</v>
          </cell>
          <cell r="F154" t="str">
            <v>Europe &amp; Central Asia</v>
          </cell>
          <cell r="G154">
            <v>304.55006383306699</v>
          </cell>
        </row>
        <row r="155">
          <cell r="A155" t="str">
            <v>Thailand</v>
          </cell>
          <cell r="B155" t="str">
            <v>THA</v>
          </cell>
          <cell r="C155" t="str">
            <v>Asia</v>
          </cell>
          <cell r="D155" t="str">
            <v>Asia</v>
          </cell>
          <cell r="E155" t="str">
            <v>South-Eastern Asia</v>
          </cell>
          <cell r="F155" t="str">
            <v>East Asia &amp; Pacific</v>
          </cell>
          <cell r="G155">
            <v>3210.02319335938</v>
          </cell>
        </row>
        <row r="156">
          <cell r="A156" t="str">
            <v>The Bahamas</v>
          </cell>
          <cell r="B156" t="str">
            <v>BHS</v>
          </cell>
          <cell r="C156" t="str">
            <v>North America</v>
          </cell>
          <cell r="D156" t="str">
            <v>Americas</v>
          </cell>
          <cell r="E156" t="str">
            <v>Caribbean</v>
          </cell>
          <cell r="F156" t="str">
            <v>Latin America &amp; Caribbean</v>
          </cell>
          <cell r="G156">
            <v>2329.7413415149799</v>
          </cell>
        </row>
        <row r="157">
          <cell r="A157" t="str">
            <v>Togo</v>
          </cell>
          <cell r="B157" t="str">
            <v>TGO</v>
          </cell>
          <cell r="C157" t="str">
            <v>Africa</v>
          </cell>
          <cell r="D157" t="str">
            <v>Africa</v>
          </cell>
          <cell r="E157" t="str">
            <v>Western Africa</v>
          </cell>
          <cell r="F157" t="str">
            <v>Sub-Saharan Africa</v>
          </cell>
          <cell r="G157">
            <v>3146.4921061197902</v>
          </cell>
        </row>
        <row r="158">
          <cell r="A158" t="str">
            <v>Trinidad and Tobago</v>
          </cell>
          <cell r="B158" t="str">
            <v>TTO</v>
          </cell>
          <cell r="C158" t="str">
            <v>North America</v>
          </cell>
          <cell r="D158" t="str">
            <v>Americas</v>
          </cell>
          <cell r="E158" t="str">
            <v>Caribbean</v>
          </cell>
          <cell r="F158" t="str">
            <v>Latin America &amp; Caribbean</v>
          </cell>
          <cell r="G158">
            <v>2945.8315939602599</v>
          </cell>
        </row>
        <row r="159">
          <cell r="A159" t="str">
            <v>Tunisia</v>
          </cell>
          <cell r="B159" t="str">
            <v>TUN</v>
          </cell>
          <cell r="C159" t="str">
            <v>Africa</v>
          </cell>
          <cell r="D159" t="str">
            <v>Africa</v>
          </cell>
          <cell r="E159" t="str">
            <v>Northern Africa</v>
          </cell>
          <cell r="F159" t="str">
            <v>Middle East &amp; North Africa</v>
          </cell>
          <cell r="G159">
            <v>1655.7173767089801</v>
          </cell>
        </row>
        <row r="160">
          <cell r="A160" t="str">
            <v>Turkey</v>
          </cell>
          <cell r="B160" t="str">
            <v>TUR</v>
          </cell>
          <cell r="C160" t="str">
            <v>Asia</v>
          </cell>
          <cell r="D160" t="str">
            <v>Asia</v>
          </cell>
          <cell r="E160" t="str">
            <v>Western Asia</v>
          </cell>
          <cell r="F160" t="str">
            <v>Europe &amp; Central Asia</v>
          </cell>
          <cell r="G160">
            <v>655.95532863072003</v>
          </cell>
        </row>
        <row r="161">
          <cell r="A161" t="str">
            <v>Turkmenistan</v>
          </cell>
          <cell r="B161" t="str">
            <v>TKM</v>
          </cell>
          <cell r="C161" t="str">
            <v>Asia</v>
          </cell>
          <cell r="D161" t="str">
            <v>Asia</v>
          </cell>
          <cell r="E161" t="str">
            <v>Central Asia</v>
          </cell>
          <cell r="F161" t="str">
            <v>Europe &amp; Central Asia</v>
          </cell>
          <cell r="G161">
            <v>1689.4322099165499</v>
          </cell>
        </row>
        <row r="162">
          <cell r="A162" t="str">
            <v>Uganda</v>
          </cell>
          <cell r="B162" t="str">
            <v>UGA</v>
          </cell>
          <cell r="C162" t="str">
            <v>Africa</v>
          </cell>
          <cell r="D162" t="str">
            <v>Africa</v>
          </cell>
          <cell r="E162" t="str">
            <v>Eastern Africa</v>
          </cell>
          <cell r="F162" t="str">
            <v>Sub-Saharan Africa</v>
          </cell>
          <cell r="G162">
            <v>1920.39558192662</v>
          </cell>
        </row>
        <row r="163">
          <cell r="A163" t="str">
            <v>Ukraine</v>
          </cell>
          <cell r="B163" t="str">
            <v>UKR</v>
          </cell>
          <cell r="C163" t="str">
            <v>Europe</v>
          </cell>
          <cell r="D163" t="str">
            <v>Europe</v>
          </cell>
          <cell r="E163" t="str">
            <v>Eastern Europe</v>
          </cell>
          <cell r="F163" t="str">
            <v>Europe &amp; Central Asia</v>
          </cell>
          <cell r="G163">
            <v>464.66955895517401</v>
          </cell>
        </row>
        <row r="164">
          <cell r="A164" t="str">
            <v>United Arab Emirates</v>
          </cell>
          <cell r="B164" t="str">
            <v>ARE</v>
          </cell>
          <cell r="C164" t="str">
            <v>Asia</v>
          </cell>
          <cell r="D164" t="str">
            <v>Asia</v>
          </cell>
          <cell r="E164" t="str">
            <v>Western Asia</v>
          </cell>
          <cell r="F164" t="str">
            <v>Middle East &amp; North Africa</v>
          </cell>
          <cell r="G164">
            <v>3803.0528259277298</v>
          </cell>
        </row>
        <row r="165">
          <cell r="A165" t="str">
            <v>United Kingdom</v>
          </cell>
          <cell r="B165" t="str">
            <v>GBR</v>
          </cell>
          <cell r="C165" t="str">
            <v>Europe</v>
          </cell>
          <cell r="D165" t="str">
            <v>Europe</v>
          </cell>
          <cell r="E165" t="str">
            <v>Northern Europe</v>
          </cell>
          <cell r="F165" t="str">
            <v>Europe &amp; Central Asia</v>
          </cell>
          <cell r="G165">
            <v>34.013910179075403</v>
          </cell>
        </row>
        <row r="166">
          <cell r="A166" t="str">
            <v>United Republic of Tanzania</v>
          </cell>
          <cell r="B166" t="str">
            <v>TZA</v>
          </cell>
          <cell r="C166" t="str">
            <v>Africa</v>
          </cell>
          <cell r="D166" t="str">
            <v>Africa</v>
          </cell>
          <cell r="E166" t="str">
            <v>Eastern Africa</v>
          </cell>
          <cell r="F166" t="str">
            <v>Sub-Saharan Africa</v>
          </cell>
          <cell r="G166">
            <v>1795.7533809777501</v>
          </cell>
        </row>
        <row r="167">
          <cell r="A167" t="str">
            <v>United States of America</v>
          </cell>
          <cell r="B167" t="str">
            <v>USA</v>
          </cell>
          <cell r="C167" t="str">
            <v>North America</v>
          </cell>
          <cell r="D167" t="str">
            <v>Americas</v>
          </cell>
          <cell r="E167" t="str">
            <v>Northern America</v>
          </cell>
          <cell r="F167" t="str">
            <v>North America</v>
          </cell>
          <cell r="G167">
            <v>621.11607228261801</v>
          </cell>
        </row>
        <row r="168">
          <cell r="A168" t="str">
            <v>Uruguay</v>
          </cell>
          <cell r="B168" t="str">
            <v>URY</v>
          </cell>
          <cell r="C168" t="str">
            <v>South America</v>
          </cell>
          <cell r="D168" t="str">
            <v>Americas</v>
          </cell>
          <cell r="E168" t="str">
            <v>South America</v>
          </cell>
          <cell r="F168" t="str">
            <v>Latin America &amp; Caribbean</v>
          </cell>
          <cell r="G168">
            <v>962.59479584564997</v>
          </cell>
        </row>
        <row r="169">
          <cell r="A169" t="str">
            <v>Uzbekistan</v>
          </cell>
          <cell r="B169" t="str">
            <v>UZB</v>
          </cell>
          <cell r="C169" t="str">
            <v>Asia</v>
          </cell>
          <cell r="D169" t="str">
            <v>Asia</v>
          </cell>
          <cell r="E169" t="str">
            <v>Central Asia</v>
          </cell>
          <cell r="F169" t="str">
            <v>Europe &amp; Central Asia</v>
          </cell>
          <cell r="G169">
            <v>1233.21459816987</v>
          </cell>
        </row>
        <row r="170">
          <cell r="A170" t="str">
            <v>Vanuatu</v>
          </cell>
          <cell r="B170" t="str">
            <v>VUT</v>
          </cell>
          <cell r="C170" t="str">
            <v>Oceania</v>
          </cell>
          <cell r="D170" t="str">
            <v>Oceania</v>
          </cell>
          <cell r="E170" t="str">
            <v>Melanesia</v>
          </cell>
          <cell r="F170" t="str">
            <v>East Asia &amp; Pacific</v>
          </cell>
          <cell r="G170">
            <v>1941.6563152490501</v>
          </cell>
        </row>
        <row r="171">
          <cell r="A171" t="str">
            <v>Venezuela</v>
          </cell>
          <cell r="B171" t="str">
            <v>VEN</v>
          </cell>
          <cell r="C171" t="str">
            <v>South America</v>
          </cell>
          <cell r="D171" t="str">
            <v>Americas</v>
          </cell>
          <cell r="E171" t="str">
            <v>South America</v>
          </cell>
          <cell r="F171" t="str">
            <v>Latin America &amp; Caribbean</v>
          </cell>
          <cell r="G171">
            <v>2790.34301531756</v>
          </cell>
        </row>
        <row r="172">
          <cell r="A172" t="str">
            <v>Vietnam</v>
          </cell>
          <cell r="B172" t="str">
            <v>VNM</v>
          </cell>
          <cell r="C172" t="str">
            <v>Asia</v>
          </cell>
          <cell r="D172" t="str">
            <v>Asia</v>
          </cell>
          <cell r="E172" t="str">
            <v>South-Eastern Asia</v>
          </cell>
          <cell r="F172" t="str">
            <v>East Asia &amp; Pacific</v>
          </cell>
          <cell r="G172">
            <v>2396.2257652282701</v>
          </cell>
        </row>
        <row r="173">
          <cell r="A173" t="str">
            <v>Western Sahara</v>
          </cell>
          <cell r="B173" t="str">
            <v>SAH</v>
          </cell>
          <cell r="C173" t="str">
            <v>Africa</v>
          </cell>
          <cell r="D173" t="str">
            <v>Africa</v>
          </cell>
          <cell r="E173" t="str">
            <v>Northern Africa</v>
          </cell>
          <cell r="F173" t="str">
            <v>Middle East &amp; North Africa</v>
          </cell>
          <cell r="G173">
            <v>2613.64331054688</v>
          </cell>
        </row>
        <row r="174">
          <cell r="A174" t="str">
            <v>Yemen</v>
          </cell>
          <cell r="B174" t="str">
            <v>YEM</v>
          </cell>
          <cell r="C174" t="str">
            <v>Asia</v>
          </cell>
          <cell r="D174" t="str">
            <v>Asia</v>
          </cell>
          <cell r="E174" t="str">
            <v>Western Asia</v>
          </cell>
          <cell r="F174" t="str">
            <v>Middle East &amp; North Africa</v>
          </cell>
          <cell r="G174">
            <v>2935.4828919910301</v>
          </cell>
        </row>
        <row r="175">
          <cell r="A175" t="str">
            <v>Zambia</v>
          </cell>
          <cell r="B175" t="str">
            <v>ZMB</v>
          </cell>
          <cell r="C175" t="str">
            <v>Africa</v>
          </cell>
          <cell r="D175" t="str">
            <v>Africa</v>
          </cell>
          <cell r="E175" t="str">
            <v>Eastern Africa</v>
          </cell>
          <cell r="F175" t="str">
            <v>Sub-Saharan Africa</v>
          </cell>
          <cell r="G175">
            <v>1649.7792567922099</v>
          </cell>
        </row>
        <row r="176">
          <cell r="A176" t="str">
            <v>Zimbabwe</v>
          </cell>
          <cell r="B176" t="str">
            <v>ZWE</v>
          </cell>
          <cell r="C176" t="str">
            <v>Africa</v>
          </cell>
          <cell r="D176" t="str">
            <v>Africa</v>
          </cell>
          <cell r="E176" t="str">
            <v>Eastern Africa</v>
          </cell>
          <cell r="F176" t="str">
            <v>Sub-Saharan Africa</v>
          </cell>
          <cell r="G176">
            <v>1660.5698879076101</v>
          </cell>
        </row>
      </sheetData>
      <sheetData sheetId="5"/>
      <sheetData sheetId="6">
        <row r="2">
          <cell r="A2" t="str">
            <v>China</v>
          </cell>
          <cell r="B2" t="str">
            <v>CHN</v>
          </cell>
          <cell r="C2" t="str">
            <v>Asia</v>
          </cell>
          <cell r="D2" t="str">
            <v>Asia</v>
          </cell>
          <cell r="E2" t="str">
            <v>Eastern Asia</v>
          </cell>
          <cell r="F2" t="str">
            <v>East Asia &amp; Pacific</v>
          </cell>
          <cell r="G2">
            <v>0.248</v>
          </cell>
          <cell r="I2">
            <v>1425067219.5232601</v>
          </cell>
        </row>
        <row r="3">
          <cell r="A3" t="str">
            <v>India</v>
          </cell>
          <cell r="B3" t="str">
            <v>IND</v>
          </cell>
          <cell r="C3" t="str">
            <v>Asia</v>
          </cell>
          <cell r="D3" t="str">
            <v>Asia</v>
          </cell>
          <cell r="E3" t="str">
            <v>Southern Asia</v>
          </cell>
          <cell r="F3" t="str">
            <v>South Asia</v>
          </cell>
          <cell r="G3">
            <v>0.63300000000000001</v>
          </cell>
          <cell r="I3">
            <v>1366102282.5869901</v>
          </cell>
        </row>
        <row r="4">
          <cell r="A4" t="str">
            <v>United States of America</v>
          </cell>
          <cell r="B4" t="str">
            <v>USA</v>
          </cell>
          <cell r="C4" t="str">
            <v>North America</v>
          </cell>
          <cell r="D4" t="str">
            <v>Americas</v>
          </cell>
          <cell r="E4" t="str">
            <v>Northern America</v>
          </cell>
          <cell r="F4" t="str">
            <v>North America</v>
          </cell>
          <cell r="G4">
            <v>0.18099999999999999</v>
          </cell>
          <cell r="I4">
            <v>336288238.34928602</v>
          </cell>
        </row>
        <row r="5">
          <cell r="A5" t="str">
            <v>Indonesia</v>
          </cell>
          <cell r="B5" t="str">
            <v>IDN</v>
          </cell>
          <cell r="C5" t="str">
            <v>Asia</v>
          </cell>
          <cell r="D5" t="str">
            <v>Asia</v>
          </cell>
          <cell r="E5" t="str">
            <v>South-Eastern Asia</v>
          </cell>
          <cell r="F5" t="str">
            <v>East Asia &amp; Pacific</v>
          </cell>
          <cell r="G5">
            <v>0.318</v>
          </cell>
          <cell r="I5">
            <v>248544753.58399501</v>
          </cell>
        </row>
        <row r="6">
          <cell r="A6" t="str">
            <v>Pakistan</v>
          </cell>
          <cell r="B6" t="str">
            <v>PAK</v>
          </cell>
          <cell r="C6" t="str">
            <v>Asia</v>
          </cell>
          <cell r="D6" t="str">
            <v>Asia</v>
          </cell>
          <cell r="E6" t="str">
            <v>Southern Asia</v>
          </cell>
          <cell r="F6" t="str">
            <v>South Asia</v>
          </cell>
          <cell r="G6">
            <v>0.86399999999999999</v>
          </cell>
          <cell r="I6">
            <v>220436626.02304101</v>
          </cell>
        </row>
        <row r="7">
          <cell r="A7" t="str">
            <v>Brazil</v>
          </cell>
          <cell r="B7" t="str">
            <v>BRA</v>
          </cell>
          <cell r="C7" t="str">
            <v>South America</v>
          </cell>
          <cell r="D7" t="str">
            <v>Americas</v>
          </cell>
          <cell r="E7" t="str">
            <v>South America</v>
          </cell>
          <cell r="F7" t="str">
            <v>Latin America &amp; Caribbean</v>
          </cell>
          <cell r="G7">
            <v>0.311</v>
          </cell>
          <cell r="I7">
            <v>209658124.64357901</v>
          </cell>
        </row>
        <row r="8">
          <cell r="A8" t="str">
            <v>Nigeria</v>
          </cell>
          <cell r="B8" t="str">
            <v>NGA</v>
          </cell>
          <cell r="C8" t="str">
            <v>Africa</v>
          </cell>
          <cell r="D8" t="str">
            <v>Africa</v>
          </cell>
          <cell r="E8" t="str">
            <v>Western Africa</v>
          </cell>
          <cell r="F8" t="str">
            <v>Sub-Saharan Africa</v>
          </cell>
          <cell r="G8">
            <v>0.28199999999999997</v>
          </cell>
          <cell r="I8">
            <v>208856744.91194999</v>
          </cell>
        </row>
        <row r="9">
          <cell r="A9" t="str">
            <v>Bangladesh</v>
          </cell>
          <cell r="B9" t="str">
            <v>BGD</v>
          </cell>
          <cell r="C9" t="str">
            <v>Asia</v>
          </cell>
          <cell r="D9" t="str">
            <v>Asia</v>
          </cell>
          <cell r="E9" t="str">
            <v>Southern Asia</v>
          </cell>
          <cell r="F9" t="str">
            <v>South Asia</v>
          </cell>
          <cell r="G9">
            <v>0.27700000000000002</v>
          </cell>
          <cell r="I9">
            <v>156776077.29613799</v>
          </cell>
        </row>
        <row r="10">
          <cell r="A10" t="str">
            <v>Russia</v>
          </cell>
          <cell r="B10" t="str">
            <v>RUS</v>
          </cell>
          <cell r="C10" t="str">
            <v>Europe</v>
          </cell>
          <cell r="D10" t="str">
            <v>Europe</v>
          </cell>
          <cell r="E10" t="str">
            <v>Eastern Europe</v>
          </cell>
          <cell r="F10" t="str">
            <v>Europe &amp; Central Asia</v>
          </cell>
          <cell r="G10">
            <v>0.22700000000000001</v>
          </cell>
          <cell r="I10">
            <v>142230433.443979</v>
          </cell>
        </row>
        <row r="11">
          <cell r="A11" t="str">
            <v>Mexico</v>
          </cell>
          <cell r="B11" t="str">
            <v>MEX</v>
          </cell>
          <cell r="C11" t="str">
            <v>North America</v>
          </cell>
          <cell r="D11" t="str">
            <v>Americas</v>
          </cell>
          <cell r="E11" t="str">
            <v>Central America</v>
          </cell>
          <cell r="F11" t="str">
            <v>Latin America &amp; Caribbean</v>
          </cell>
          <cell r="G11">
            <v>0.33400000000000002</v>
          </cell>
          <cell r="I11">
            <v>133864768.616666</v>
          </cell>
        </row>
        <row r="12">
          <cell r="A12" t="str">
            <v>Japan</v>
          </cell>
          <cell r="B12" t="str">
            <v>JPN</v>
          </cell>
          <cell r="C12" t="str">
            <v>Asia</v>
          </cell>
          <cell r="D12" t="str">
            <v>Asia</v>
          </cell>
          <cell r="E12" t="str">
            <v>Eastern Asia</v>
          </cell>
          <cell r="F12" t="str">
            <v>East Asia &amp; Pacific</v>
          </cell>
          <cell r="G12">
            <v>0.224</v>
          </cell>
          <cell r="I12">
            <v>123884215.321181</v>
          </cell>
        </row>
        <row r="13">
          <cell r="A13" t="str">
            <v>Democratic Republic of the Congo</v>
          </cell>
          <cell r="B13" t="str">
            <v>COD</v>
          </cell>
          <cell r="C13" t="str">
            <v>Africa</v>
          </cell>
          <cell r="D13" t="str">
            <v>Africa</v>
          </cell>
          <cell r="E13" t="str">
            <v>Middle Africa</v>
          </cell>
          <cell r="F13" t="str">
            <v>Sub-Saharan Africa</v>
          </cell>
          <cell r="G13">
            <v>0.21</v>
          </cell>
          <cell r="I13">
            <v>108611362.427422</v>
          </cell>
        </row>
        <row r="14">
          <cell r="A14" t="str">
            <v>Ethiopia</v>
          </cell>
          <cell r="B14" t="str">
            <v>ETH</v>
          </cell>
          <cell r="C14" t="str">
            <v>Africa</v>
          </cell>
          <cell r="D14" t="str">
            <v>Africa</v>
          </cell>
          <cell r="E14" t="str">
            <v>Eastern Africa</v>
          </cell>
          <cell r="F14" t="str">
            <v>Sub-Saharan Africa</v>
          </cell>
          <cell r="G14">
            <v>0.10100000000000001</v>
          </cell>
          <cell r="I14">
            <v>101525058.22608601</v>
          </cell>
        </row>
        <row r="15">
          <cell r="A15" t="str">
            <v>Vietnam</v>
          </cell>
          <cell r="B15" t="str">
            <v>VNM</v>
          </cell>
          <cell r="C15" t="str">
            <v>Asia</v>
          </cell>
          <cell r="D15" t="str">
            <v>Asia</v>
          </cell>
          <cell r="E15" t="str">
            <v>South-Eastern Asia</v>
          </cell>
          <cell r="F15" t="str">
            <v>East Asia &amp; Pacific</v>
          </cell>
          <cell r="G15">
            <v>0.40100000000000002</v>
          </cell>
          <cell r="I15">
            <v>94656291.510167301</v>
          </cell>
        </row>
        <row r="16">
          <cell r="A16" t="str">
            <v>Philippines</v>
          </cell>
          <cell r="B16" t="str">
            <v>PHL</v>
          </cell>
          <cell r="C16" t="str">
            <v>Asia</v>
          </cell>
          <cell r="D16" t="str">
            <v>Asia</v>
          </cell>
          <cell r="E16" t="str">
            <v>South-Eastern Asia</v>
          </cell>
          <cell r="F16" t="str">
            <v>East Asia &amp; Pacific</v>
          </cell>
          <cell r="G16">
            <v>0.47499999999999998</v>
          </cell>
          <cell r="I16">
            <v>93077786.309380397</v>
          </cell>
        </row>
        <row r="17">
          <cell r="A17" t="str">
            <v>Egypt</v>
          </cell>
          <cell r="B17" t="str">
            <v>EGY</v>
          </cell>
          <cell r="C17" t="str">
            <v>Africa</v>
          </cell>
          <cell r="D17" t="str">
            <v>Africa</v>
          </cell>
          <cell r="E17" t="str">
            <v>Northern Africa</v>
          </cell>
          <cell r="F17" t="str">
            <v>Middle East &amp; North Africa</v>
          </cell>
          <cell r="G17">
            <v>0.41799999999999998</v>
          </cell>
          <cell r="I17">
            <v>90955322.896703005</v>
          </cell>
        </row>
        <row r="18">
          <cell r="A18" t="str">
            <v>Iran</v>
          </cell>
          <cell r="B18" t="str">
            <v>IRN</v>
          </cell>
          <cell r="C18" t="str">
            <v>Asia</v>
          </cell>
          <cell r="D18" t="str">
            <v>Asia</v>
          </cell>
          <cell r="E18" t="str">
            <v>Southern Asia</v>
          </cell>
          <cell r="F18" t="str">
            <v>Middle East &amp; North Africa</v>
          </cell>
          <cell r="G18">
            <v>9.2999999999999999E-2</v>
          </cell>
          <cell r="I18">
            <v>78690600.955522507</v>
          </cell>
        </row>
        <row r="19">
          <cell r="A19" t="str">
            <v>Germany</v>
          </cell>
          <cell r="B19" t="str">
            <v>DEU</v>
          </cell>
          <cell r="C19" t="str">
            <v>Europe</v>
          </cell>
          <cell r="D19" t="str">
            <v>Europe</v>
          </cell>
          <cell r="E19" t="str">
            <v>Western Europe</v>
          </cell>
          <cell r="F19" t="str">
            <v>Europe &amp; Central Asia</v>
          </cell>
          <cell r="G19">
            <v>0.31900000000000001</v>
          </cell>
          <cell r="I19">
            <v>78212888.713478401</v>
          </cell>
        </row>
        <row r="20">
          <cell r="A20" t="str">
            <v>Thailand</v>
          </cell>
          <cell r="B20" t="str">
            <v>THA</v>
          </cell>
          <cell r="C20" t="str">
            <v>Asia</v>
          </cell>
          <cell r="D20" t="str">
            <v>Asia</v>
          </cell>
          <cell r="E20" t="str">
            <v>South-Eastern Asia</v>
          </cell>
          <cell r="F20" t="str">
            <v>East Asia &amp; Pacific</v>
          </cell>
          <cell r="G20">
            <v>0.36</v>
          </cell>
          <cell r="I20">
            <v>72009219.223351002</v>
          </cell>
        </row>
        <row r="21">
          <cell r="A21" t="str">
            <v>Turkey</v>
          </cell>
          <cell r="B21" t="str">
            <v>TUR</v>
          </cell>
          <cell r="C21" t="str">
            <v>Asia</v>
          </cell>
          <cell r="D21" t="str">
            <v>Asia</v>
          </cell>
          <cell r="E21" t="str">
            <v>Western Asia</v>
          </cell>
          <cell r="F21" t="str">
            <v>Europe &amp; Central Asia</v>
          </cell>
          <cell r="G21">
            <v>0.27500000000000002</v>
          </cell>
          <cell r="I21">
            <v>68519012.688602403</v>
          </cell>
        </row>
        <row r="22">
          <cell r="A22" t="str">
            <v>France</v>
          </cell>
          <cell r="B22" t="str">
            <v>FRA</v>
          </cell>
          <cell r="C22" t="str">
            <v>Europe</v>
          </cell>
          <cell r="D22" t="str">
            <v>Europe</v>
          </cell>
          <cell r="E22" t="str">
            <v>Western Europe</v>
          </cell>
          <cell r="F22" t="str">
            <v>Europe &amp; Central Asia</v>
          </cell>
          <cell r="G22">
            <v>0.17199999999999999</v>
          </cell>
          <cell r="I22">
            <v>66219540.337338202</v>
          </cell>
        </row>
        <row r="23">
          <cell r="A23" t="str">
            <v>United Kingdom</v>
          </cell>
          <cell r="B23" t="str">
            <v>GBR</v>
          </cell>
          <cell r="C23" t="str">
            <v>Europe</v>
          </cell>
          <cell r="D23" t="str">
            <v>Europe</v>
          </cell>
          <cell r="E23" t="str">
            <v>Northern Europe</v>
          </cell>
          <cell r="F23" t="str">
            <v>Europe &amp; Central Asia</v>
          </cell>
          <cell r="G23">
            <v>0.20699999999999999</v>
          </cell>
          <cell r="I23">
            <v>65034380.149543501</v>
          </cell>
        </row>
        <row r="24">
          <cell r="A24" t="str">
            <v>Colombia</v>
          </cell>
          <cell r="B24" t="str">
            <v>COL</v>
          </cell>
          <cell r="C24" t="str">
            <v>South America</v>
          </cell>
          <cell r="D24" t="str">
            <v>Americas</v>
          </cell>
          <cell r="E24" t="str">
            <v>South America</v>
          </cell>
          <cell r="F24" t="str">
            <v>Latin America &amp; Caribbean</v>
          </cell>
          <cell r="G24">
            <v>0.498</v>
          </cell>
          <cell r="I24">
            <v>61301199.574755304</v>
          </cell>
        </row>
        <row r="25">
          <cell r="A25" t="str">
            <v>Italy</v>
          </cell>
          <cell r="B25" t="str">
            <v>ITA</v>
          </cell>
          <cell r="C25" t="str">
            <v>Europe</v>
          </cell>
          <cell r="D25" t="str">
            <v>Europe</v>
          </cell>
          <cell r="E25" t="str">
            <v>Southern Europe</v>
          </cell>
          <cell r="F25" t="str">
            <v>Europe &amp; Central Asia</v>
          </cell>
          <cell r="G25">
            <v>0.23200000000000001</v>
          </cell>
          <cell r="I25">
            <v>59235447.986779697</v>
          </cell>
        </row>
        <row r="26">
          <cell r="A26" t="str">
            <v>South Africa</v>
          </cell>
          <cell r="B26" t="str">
            <v>ZAF</v>
          </cell>
          <cell r="C26" t="str">
            <v>Africa</v>
          </cell>
          <cell r="D26" t="str">
            <v>Africa</v>
          </cell>
          <cell r="E26" t="str">
            <v>Southern Africa</v>
          </cell>
          <cell r="F26" t="str">
            <v>Sub-Saharan Africa</v>
          </cell>
          <cell r="G26">
            <v>0.32900000000000001</v>
          </cell>
          <cell r="I26">
            <v>55572271.657507002</v>
          </cell>
        </row>
        <row r="27">
          <cell r="A27" t="str">
            <v>Kenya</v>
          </cell>
          <cell r="B27" t="str">
            <v>KEN</v>
          </cell>
          <cell r="C27" t="str">
            <v>Africa</v>
          </cell>
          <cell r="D27" t="str">
            <v>Africa</v>
          </cell>
          <cell r="E27" t="str">
            <v>Eastern Africa</v>
          </cell>
          <cell r="F27" t="str">
            <v>Sub-Saharan Africa</v>
          </cell>
          <cell r="G27">
            <v>0.51900000000000002</v>
          </cell>
          <cell r="I27">
            <v>52439350.915680401</v>
          </cell>
        </row>
        <row r="28">
          <cell r="A28" t="str">
            <v>United Republic of Tanzania</v>
          </cell>
          <cell r="B28" t="str">
            <v>TZA</v>
          </cell>
          <cell r="C28" t="str">
            <v>Africa</v>
          </cell>
          <cell r="D28" t="str">
            <v>Africa</v>
          </cell>
          <cell r="E28" t="str">
            <v>Eastern Africa</v>
          </cell>
          <cell r="F28" t="str">
            <v>Sub-Saharan Africa</v>
          </cell>
          <cell r="G28">
            <v>0.35299999999999998</v>
          </cell>
          <cell r="I28">
            <v>51686774.677244402</v>
          </cell>
        </row>
        <row r="29">
          <cell r="A29" t="str">
            <v>South Korea</v>
          </cell>
          <cell r="B29" t="str">
            <v>KOR</v>
          </cell>
          <cell r="C29" t="str">
            <v>Asia</v>
          </cell>
          <cell r="D29" t="str">
            <v>Asia</v>
          </cell>
          <cell r="E29" t="str">
            <v>Eastern Asia</v>
          </cell>
          <cell r="F29" t="str">
            <v>East Asia &amp; Pacific</v>
          </cell>
          <cell r="G29">
            <v>0.157</v>
          </cell>
          <cell r="I29">
            <v>49502081.320988901</v>
          </cell>
        </row>
        <row r="30">
          <cell r="A30" t="str">
            <v>Myanmar</v>
          </cell>
          <cell r="B30" t="str">
            <v>MMR</v>
          </cell>
          <cell r="C30" t="str">
            <v>Asia</v>
          </cell>
          <cell r="D30" t="str">
            <v>Asia</v>
          </cell>
          <cell r="E30" t="str">
            <v>South-Eastern Asia</v>
          </cell>
          <cell r="F30" t="str">
            <v>East Asia &amp; Pacific</v>
          </cell>
          <cell r="G30">
            <v>0.35099999999999998</v>
          </cell>
          <cell r="I30">
            <v>48610033.718974099</v>
          </cell>
        </row>
        <row r="31">
          <cell r="A31" t="str">
            <v>Spain</v>
          </cell>
          <cell r="B31" t="str">
            <v>ESP</v>
          </cell>
          <cell r="C31" t="str">
            <v>Europe</v>
          </cell>
          <cell r="D31" t="str">
            <v>Europe</v>
          </cell>
          <cell r="E31" t="str">
            <v>Southern Europe</v>
          </cell>
          <cell r="F31" t="str">
            <v>Europe &amp; Central Asia</v>
          </cell>
          <cell r="G31">
            <v>0.38400000000000001</v>
          </cell>
          <cell r="I31">
            <v>47163394.809386201</v>
          </cell>
        </row>
        <row r="32">
          <cell r="A32" t="str">
            <v>Argentina</v>
          </cell>
          <cell r="B32" t="str">
            <v>ARG</v>
          </cell>
          <cell r="C32" t="str">
            <v>South America</v>
          </cell>
          <cell r="D32" t="str">
            <v>Americas</v>
          </cell>
          <cell r="E32" t="str">
            <v>South America</v>
          </cell>
          <cell r="F32" t="str">
            <v>Latin America &amp; Caribbean</v>
          </cell>
          <cell r="G32">
            <v>0.255</v>
          </cell>
          <cell r="I32">
            <v>43545198.616600603</v>
          </cell>
        </row>
        <row r="33">
          <cell r="A33" t="str">
            <v>Iraq</v>
          </cell>
          <cell r="B33" t="str">
            <v>IRQ</v>
          </cell>
          <cell r="C33" t="str">
            <v>Asia</v>
          </cell>
          <cell r="D33" t="str">
            <v>Asia</v>
          </cell>
          <cell r="E33" t="str">
            <v>Western Asia</v>
          </cell>
          <cell r="F33" t="str">
            <v>Middle East &amp; North Africa</v>
          </cell>
          <cell r="G33">
            <v>0.184</v>
          </cell>
          <cell r="I33">
            <v>43285441.641518898</v>
          </cell>
        </row>
        <row r="34">
          <cell r="A34" t="str">
            <v>Algeria</v>
          </cell>
          <cell r="B34" t="str">
            <v>DZA</v>
          </cell>
          <cell r="C34" t="str">
            <v>Africa</v>
          </cell>
          <cell r="D34" t="str">
            <v>Africa</v>
          </cell>
          <cell r="E34" t="str">
            <v>Northern Africa</v>
          </cell>
          <cell r="F34" t="str">
            <v>Middle East &amp; North Africa</v>
          </cell>
          <cell r="G34">
            <v>6.5000000000000002E-2</v>
          </cell>
          <cell r="I34">
            <v>42014512.647427604</v>
          </cell>
        </row>
        <row r="35">
          <cell r="A35" t="str">
            <v>Uganda</v>
          </cell>
          <cell r="B35" t="str">
            <v>UGA</v>
          </cell>
          <cell r="C35" t="str">
            <v>Africa</v>
          </cell>
          <cell r="D35" t="str">
            <v>Africa</v>
          </cell>
          <cell r="E35" t="str">
            <v>Eastern Africa</v>
          </cell>
          <cell r="F35" t="str">
            <v>Sub-Saharan Africa</v>
          </cell>
          <cell r="G35">
            <v>0.498</v>
          </cell>
          <cell r="I35">
            <v>41970869.619332097</v>
          </cell>
        </row>
        <row r="36">
          <cell r="A36" t="str">
            <v>Ukraine</v>
          </cell>
          <cell r="B36" t="str">
            <v>UKR</v>
          </cell>
          <cell r="C36" t="str">
            <v>Europe</v>
          </cell>
          <cell r="D36" t="str">
            <v>Europe</v>
          </cell>
          <cell r="E36" t="str">
            <v>Eastern Europe</v>
          </cell>
          <cell r="F36" t="str">
            <v>Europe &amp; Central Asia</v>
          </cell>
          <cell r="G36">
            <v>0.251</v>
          </cell>
          <cell r="I36">
            <v>40647940.892917797</v>
          </cell>
        </row>
        <row r="37">
          <cell r="A37" t="str">
            <v>Sudan</v>
          </cell>
          <cell r="B37" t="str">
            <v>SDN</v>
          </cell>
          <cell r="C37" t="str">
            <v>Africa</v>
          </cell>
          <cell r="D37" t="str">
            <v>Africa</v>
          </cell>
          <cell r="E37" t="str">
            <v>Northern Africa</v>
          </cell>
          <cell r="F37" t="str">
            <v>Sub-Saharan Africa</v>
          </cell>
          <cell r="G37">
            <v>0.1</v>
          </cell>
          <cell r="I37">
            <v>40502919.875753798</v>
          </cell>
        </row>
        <row r="38">
          <cell r="A38" t="str">
            <v>Poland</v>
          </cell>
          <cell r="B38" t="str">
            <v>POL</v>
          </cell>
          <cell r="C38" t="str">
            <v>Europe</v>
          </cell>
          <cell r="D38" t="str">
            <v>Europe</v>
          </cell>
          <cell r="E38" t="str">
            <v>Eastern Europe</v>
          </cell>
          <cell r="F38" t="str">
            <v>Europe &amp; Central Asia</v>
          </cell>
          <cell r="G38">
            <v>0.31</v>
          </cell>
          <cell r="I38">
            <v>38959422.986403704</v>
          </cell>
        </row>
        <row r="39">
          <cell r="A39" t="str">
            <v>Nepal</v>
          </cell>
          <cell r="B39" t="str">
            <v>NPL</v>
          </cell>
          <cell r="C39" t="str">
            <v>Asia</v>
          </cell>
          <cell r="D39" t="str">
            <v>Asia</v>
          </cell>
          <cell r="E39" t="str">
            <v>Southern Asia</v>
          </cell>
          <cell r="F39" t="str">
            <v>South Asia</v>
          </cell>
          <cell r="G39">
            <v>0.42399999999999999</v>
          </cell>
          <cell r="I39">
            <v>37336009.587816097</v>
          </cell>
        </row>
        <row r="40">
          <cell r="A40" t="str">
            <v>Malaysia</v>
          </cell>
          <cell r="B40" t="str">
            <v>MYS</v>
          </cell>
          <cell r="C40" t="str">
            <v>Asia</v>
          </cell>
          <cell r="D40" t="str">
            <v>Asia</v>
          </cell>
          <cell r="E40" t="str">
            <v>South-Eastern Asia</v>
          </cell>
          <cell r="F40" t="str">
            <v>East Asia &amp; Pacific</v>
          </cell>
          <cell r="G40">
            <v>0.318</v>
          </cell>
          <cell r="I40">
            <v>36355699.078863002</v>
          </cell>
        </row>
        <row r="41">
          <cell r="A41" t="str">
            <v>Canada</v>
          </cell>
          <cell r="B41" t="str">
            <v>CAN</v>
          </cell>
          <cell r="C41" t="str">
            <v>North America</v>
          </cell>
          <cell r="D41" t="str">
            <v>Americas</v>
          </cell>
          <cell r="E41" t="str">
            <v>Northern America</v>
          </cell>
          <cell r="F41" t="str">
            <v>North America</v>
          </cell>
          <cell r="G41">
            <v>0.13400000000000001</v>
          </cell>
          <cell r="I41">
            <v>35666534.594454497</v>
          </cell>
        </row>
        <row r="42">
          <cell r="A42" t="str">
            <v>Saudi Arabia</v>
          </cell>
          <cell r="B42" t="str">
            <v>SAU</v>
          </cell>
          <cell r="C42" t="str">
            <v>Asia</v>
          </cell>
          <cell r="D42" t="str">
            <v>Asia</v>
          </cell>
          <cell r="E42" t="str">
            <v>Western Asia</v>
          </cell>
          <cell r="F42" t="str">
            <v>Middle East &amp; North Africa</v>
          </cell>
          <cell r="G42">
            <v>0.14899999999999999</v>
          </cell>
          <cell r="I42">
            <v>35436223.723829597</v>
          </cell>
        </row>
        <row r="43">
          <cell r="A43" t="str">
            <v>Morocco</v>
          </cell>
          <cell r="B43" t="str">
            <v>MAR</v>
          </cell>
          <cell r="C43" t="str">
            <v>Africa</v>
          </cell>
          <cell r="D43" t="str">
            <v>Africa</v>
          </cell>
          <cell r="E43" t="str">
            <v>Northern Africa</v>
          </cell>
          <cell r="F43" t="str">
            <v>Middle East &amp; North Africa</v>
          </cell>
          <cell r="G43">
            <v>0.28399999999999997</v>
          </cell>
          <cell r="I43">
            <v>34811322.516897403</v>
          </cell>
        </row>
        <row r="44">
          <cell r="A44" t="str">
            <v>Peru</v>
          </cell>
          <cell r="B44" t="str">
            <v>PER</v>
          </cell>
          <cell r="C44" t="str">
            <v>South America</v>
          </cell>
          <cell r="D44" t="str">
            <v>Americas</v>
          </cell>
          <cell r="E44" t="str">
            <v>South America</v>
          </cell>
          <cell r="F44" t="str">
            <v>Latin America &amp; Caribbean</v>
          </cell>
          <cell r="G44">
            <v>0.376</v>
          </cell>
          <cell r="I44">
            <v>34500222.866272502</v>
          </cell>
        </row>
        <row r="45">
          <cell r="A45" t="str">
            <v>Angola</v>
          </cell>
          <cell r="B45" t="str">
            <v>AGO</v>
          </cell>
          <cell r="C45" t="str">
            <v>Africa</v>
          </cell>
          <cell r="D45" t="str">
            <v>Africa</v>
          </cell>
          <cell r="E45" t="str">
            <v>Middle Africa</v>
          </cell>
          <cell r="F45" t="str">
            <v>Sub-Saharan Africa</v>
          </cell>
          <cell r="G45">
            <v>0.108</v>
          </cell>
          <cell r="I45">
            <v>33339116.739928</v>
          </cell>
        </row>
        <row r="46">
          <cell r="A46" t="str">
            <v>Uzbekistan</v>
          </cell>
          <cell r="B46" t="str">
            <v>UZB</v>
          </cell>
          <cell r="C46" t="str">
            <v>Asia</v>
          </cell>
          <cell r="D46" t="str">
            <v>Asia</v>
          </cell>
          <cell r="E46" t="str">
            <v>Central Asia</v>
          </cell>
          <cell r="F46" t="str">
            <v>Europe &amp; Central Asia</v>
          </cell>
          <cell r="G46">
            <v>0.218</v>
          </cell>
          <cell r="I46">
            <v>33169900.3189248</v>
          </cell>
        </row>
        <row r="47">
          <cell r="A47" t="str">
            <v>Ghana</v>
          </cell>
          <cell r="B47" t="str">
            <v>GHA</v>
          </cell>
          <cell r="C47" t="str">
            <v>Africa</v>
          </cell>
          <cell r="D47" t="str">
            <v>Africa</v>
          </cell>
          <cell r="E47" t="str">
            <v>Western Africa</v>
          </cell>
          <cell r="F47" t="str">
            <v>Sub-Saharan Africa</v>
          </cell>
          <cell r="G47">
            <v>0.64800000000000002</v>
          </cell>
          <cell r="I47">
            <v>31556519.550990898</v>
          </cell>
        </row>
        <row r="48">
          <cell r="A48" t="str">
            <v>Afghanistan</v>
          </cell>
          <cell r="B48" t="str">
            <v>AFG</v>
          </cell>
          <cell r="C48" t="str">
            <v>Asia</v>
          </cell>
          <cell r="D48" t="str">
            <v>Asia</v>
          </cell>
          <cell r="E48" t="str">
            <v>Southern Asia</v>
          </cell>
          <cell r="F48" t="str">
            <v>South Asia</v>
          </cell>
          <cell r="G48">
            <v>0.93100000000000005</v>
          </cell>
          <cell r="I48">
            <v>30215089.719499402</v>
          </cell>
        </row>
        <row r="49">
          <cell r="A49" t="str">
            <v>Mozambique</v>
          </cell>
          <cell r="B49" t="str">
            <v>MOZ</v>
          </cell>
          <cell r="C49" t="str">
            <v>Africa</v>
          </cell>
          <cell r="D49" t="str">
            <v>Africa</v>
          </cell>
          <cell r="E49" t="str">
            <v>Eastern Africa</v>
          </cell>
          <cell r="F49" t="str">
            <v>Sub-Saharan Africa</v>
          </cell>
          <cell r="G49">
            <v>0.25700000000000001</v>
          </cell>
          <cell r="I49">
            <v>29884612.982579801</v>
          </cell>
        </row>
        <row r="50">
          <cell r="A50" t="str">
            <v>Yemen</v>
          </cell>
          <cell r="B50" t="str">
            <v>YEM</v>
          </cell>
          <cell r="C50" t="str">
            <v>Asia</v>
          </cell>
          <cell r="D50" t="str">
            <v>Asia</v>
          </cell>
          <cell r="E50" t="str">
            <v>Western Asia</v>
          </cell>
          <cell r="F50" t="str">
            <v>Middle East &amp; North Africa</v>
          </cell>
          <cell r="I50">
            <v>29350650.144467801</v>
          </cell>
        </row>
        <row r="51">
          <cell r="A51" t="str">
            <v>Venezuela</v>
          </cell>
          <cell r="B51" t="str">
            <v>VEN</v>
          </cell>
          <cell r="C51" t="str">
            <v>South America</v>
          </cell>
          <cell r="D51" t="str">
            <v>Americas</v>
          </cell>
          <cell r="E51" t="str">
            <v>South America</v>
          </cell>
          <cell r="F51" t="str">
            <v>Latin America &amp; Caribbean</v>
          </cell>
          <cell r="I51">
            <v>29201608.950973101</v>
          </cell>
        </row>
        <row r="52">
          <cell r="A52" t="str">
            <v>Romania</v>
          </cell>
          <cell r="B52" t="str">
            <v>ROU</v>
          </cell>
          <cell r="C52" t="str">
            <v>Europe</v>
          </cell>
          <cell r="D52" t="str">
            <v>Europe</v>
          </cell>
          <cell r="E52" t="str">
            <v>Eastern Europe</v>
          </cell>
          <cell r="F52" t="str">
            <v>Europe &amp; Central Asia</v>
          </cell>
          <cell r="G52">
            <v>0.23799999999999999</v>
          </cell>
          <cell r="I52">
            <v>28747579.0330761</v>
          </cell>
        </row>
        <row r="53">
          <cell r="A53" t="str">
            <v>Cameroon</v>
          </cell>
          <cell r="B53" t="str">
            <v>CMR</v>
          </cell>
          <cell r="C53" t="str">
            <v>Africa</v>
          </cell>
          <cell r="D53" t="str">
            <v>Africa</v>
          </cell>
          <cell r="E53" t="str">
            <v>Middle Africa</v>
          </cell>
          <cell r="F53" t="str">
            <v>Sub-Saharan Africa</v>
          </cell>
          <cell r="G53">
            <v>0.46400000000000002</v>
          </cell>
          <cell r="I53">
            <v>27326665.010956701</v>
          </cell>
        </row>
        <row r="54">
          <cell r="A54" t="str">
            <v>Ivory Coast</v>
          </cell>
          <cell r="B54" t="str">
            <v>CIV</v>
          </cell>
          <cell r="C54" t="str">
            <v>Africa</v>
          </cell>
          <cell r="D54" t="str">
            <v>Africa</v>
          </cell>
          <cell r="E54" t="str">
            <v>Western Africa</v>
          </cell>
          <cell r="F54" t="str">
            <v>Sub-Saharan Africa</v>
          </cell>
          <cell r="G54">
            <v>0.32500000000000001</v>
          </cell>
          <cell r="I54">
            <v>26016161.221629601</v>
          </cell>
        </row>
        <row r="55">
          <cell r="A55" t="str">
            <v>Madagascar</v>
          </cell>
          <cell r="B55" t="str">
            <v>MDG</v>
          </cell>
          <cell r="C55" t="str">
            <v>Africa</v>
          </cell>
          <cell r="D55" t="str">
            <v>Africa</v>
          </cell>
          <cell r="E55" t="str">
            <v>Eastern Africa</v>
          </cell>
          <cell r="F55" t="str">
            <v>Sub-Saharan Africa</v>
          </cell>
          <cell r="G55">
            <v>0.36499999999999999</v>
          </cell>
          <cell r="I55">
            <v>25915530.125801802</v>
          </cell>
        </row>
        <row r="56">
          <cell r="A56" t="str">
            <v>Syria</v>
          </cell>
          <cell r="B56" t="str">
            <v>SYR</v>
          </cell>
          <cell r="C56" t="str">
            <v>Asia</v>
          </cell>
          <cell r="D56" t="str">
            <v>Asia</v>
          </cell>
          <cell r="E56" t="str">
            <v>Western Asia</v>
          </cell>
          <cell r="F56" t="str">
            <v>Middle East &amp; North Africa</v>
          </cell>
          <cell r="I56">
            <v>24941354.241011798</v>
          </cell>
        </row>
        <row r="57">
          <cell r="A57" t="str">
            <v>Niger</v>
          </cell>
          <cell r="B57" t="str">
            <v>NER</v>
          </cell>
          <cell r="C57" t="str">
            <v>Africa</v>
          </cell>
          <cell r="D57" t="str">
            <v>Africa</v>
          </cell>
          <cell r="E57" t="str">
            <v>Western Africa</v>
          </cell>
          <cell r="F57" t="str">
            <v>Sub-Saharan Africa</v>
          </cell>
          <cell r="G57">
            <v>0.53800000000000003</v>
          </cell>
          <cell r="I57">
            <v>23207323.8108055</v>
          </cell>
        </row>
        <row r="58">
          <cell r="A58" t="str">
            <v>North Korea</v>
          </cell>
          <cell r="B58" t="str">
            <v>PRK</v>
          </cell>
          <cell r="C58" t="str">
            <v>Asia</v>
          </cell>
          <cell r="D58" t="str">
            <v>Asia</v>
          </cell>
          <cell r="E58" t="str">
            <v>Eastern Asia</v>
          </cell>
          <cell r="F58" t="str">
            <v>East Asia &amp; Pacific</v>
          </cell>
          <cell r="I58">
            <v>22470081.339694701</v>
          </cell>
        </row>
        <row r="59">
          <cell r="A59" t="str">
            <v>Mali</v>
          </cell>
          <cell r="B59" t="str">
            <v>MLI</v>
          </cell>
          <cell r="C59" t="str">
            <v>Africa</v>
          </cell>
          <cell r="D59" t="str">
            <v>Africa</v>
          </cell>
          <cell r="E59" t="str">
            <v>Western Africa</v>
          </cell>
          <cell r="F59" t="str">
            <v>Sub-Saharan Africa</v>
          </cell>
          <cell r="G59">
            <v>0.41199999999999998</v>
          </cell>
          <cell r="I59">
            <v>22190343.8450136</v>
          </cell>
        </row>
        <row r="60">
          <cell r="A60" t="str">
            <v>Burkina Faso</v>
          </cell>
          <cell r="B60" t="str">
            <v>BFA</v>
          </cell>
          <cell r="C60" t="str">
            <v>Africa</v>
          </cell>
          <cell r="D60" t="str">
            <v>Africa</v>
          </cell>
          <cell r="E60" t="str">
            <v>Western Africa</v>
          </cell>
          <cell r="F60" t="str">
            <v>Sub-Saharan Africa</v>
          </cell>
          <cell r="G60">
            <v>0.69499999999999995</v>
          </cell>
          <cell r="I60">
            <v>22085009.7141007</v>
          </cell>
        </row>
        <row r="61">
          <cell r="A61" t="str">
            <v>Taiwan</v>
          </cell>
          <cell r="B61" t="str">
            <v>TWN</v>
          </cell>
          <cell r="C61" t="str">
            <v>Asia</v>
          </cell>
          <cell r="D61" t="str">
            <v>Asia</v>
          </cell>
          <cell r="E61" t="str">
            <v>Eastern Asia</v>
          </cell>
          <cell r="F61" t="str">
            <v>East Asia &amp; Pacific</v>
          </cell>
          <cell r="I61">
            <v>20898315.385121599</v>
          </cell>
        </row>
        <row r="62">
          <cell r="A62" t="str">
            <v>Australia</v>
          </cell>
          <cell r="B62" t="str">
            <v>AUS</v>
          </cell>
          <cell r="C62" t="str">
            <v>Oceania</v>
          </cell>
          <cell r="D62" t="str">
            <v>Oceania</v>
          </cell>
          <cell r="E62" t="str">
            <v>Australia and New Zealand</v>
          </cell>
          <cell r="F62" t="str">
            <v>East Asia &amp; Pacific</v>
          </cell>
          <cell r="G62">
            <v>0.20100000000000001</v>
          </cell>
          <cell r="I62">
            <v>20562403.3158262</v>
          </cell>
        </row>
        <row r="63">
          <cell r="A63" t="str">
            <v>Chile</v>
          </cell>
          <cell r="B63" t="str">
            <v>CHL</v>
          </cell>
          <cell r="C63" t="str">
            <v>South America</v>
          </cell>
          <cell r="D63" t="str">
            <v>Americas</v>
          </cell>
          <cell r="E63" t="str">
            <v>South America</v>
          </cell>
          <cell r="F63" t="str">
            <v>Latin America &amp; Caribbean</v>
          </cell>
          <cell r="G63">
            <v>0.18</v>
          </cell>
          <cell r="I63">
            <v>19319929.6530983</v>
          </cell>
        </row>
        <row r="64">
          <cell r="A64" t="str">
            <v>Sri Lanka</v>
          </cell>
          <cell r="B64" t="str">
            <v>LKA</v>
          </cell>
          <cell r="C64" t="str">
            <v>Asia</v>
          </cell>
          <cell r="D64" t="str">
            <v>Asia</v>
          </cell>
          <cell r="E64" t="str">
            <v>Southern Asia</v>
          </cell>
          <cell r="F64" t="str">
            <v>South Asia</v>
          </cell>
          <cell r="G64">
            <v>0.59799999999999998</v>
          </cell>
          <cell r="I64">
            <v>18600329.045051198</v>
          </cell>
        </row>
        <row r="65">
          <cell r="A65" t="str">
            <v>Cambodia</v>
          </cell>
          <cell r="B65" t="str">
            <v>KHM</v>
          </cell>
          <cell r="C65" t="str">
            <v>Asia</v>
          </cell>
          <cell r="D65" t="str">
            <v>Asia</v>
          </cell>
          <cell r="E65" t="str">
            <v>South-Eastern Asia</v>
          </cell>
          <cell r="F65" t="str">
            <v>East Asia &amp; Pacific</v>
          </cell>
          <cell r="G65">
            <v>0.503</v>
          </cell>
          <cell r="I65">
            <v>18580036.041228201</v>
          </cell>
        </row>
        <row r="66">
          <cell r="A66" t="str">
            <v>Zambia</v>
          </cell>
          <cell r="B66" t="str">
            <v>ZMB</v>
          </cell>
          <cell r="C66" t="str">
            <v>Africa</v>
          </cell>
          <cell r="D66" t="str">
            <v>Africa</v>
          </cell>
          <cell r="E66" t="str">
            <v>Eastern Africa</v>
          </cell>
          <cell r="F66" t="str">
            <v>Sub-Saharan Africa</v>
          </cell>
          <cell r="G66">
            <v>0.123</v>
          </cell>
          <cell r="I66">
            <v>17965790.375356</v>
          </cell>
        </row>
        <row r="67">
          <cell r="A67" t="str">
            <v>Guatemala</v>
          </cell>
          <cell r="B67" t="str">
            <v>GTM</v>
          </cell>
          <cell r="C67" t="str">
            <v>North America</v>
          </cell>
          <cell r="D67" t="str">
            <v>Americas</v>
          </cell>
          <cell r="E67" t="str">
            <v>Central America</v>
          </cell>
          <cell r="F67" t="str">
            <v>Latin America &amp; Caribbean</v>
          </cell>
          <cell r="G67">
            <v>0.50700000000000001</v>
          </cell>
          <cell r="I67">
            <v>17857185.8699641</v>
          </cell>
        </row>
        <row r="68">
          <cell r="A68" t="str">
            <v>Kazakhstan</v>
          </cell>
          <cell r="B68" t="str">
            <v>KAZ</v>
          </cell>
          <cell r="C68" t="str">
            <v>Asia</v>
          </cell>
          <cell r="D68" t="str">
            <v>Asia</v>
          </cell>
          <cell r="E68" t="str">
            <v>Central Asia</v>
          </cell>
          <cell r="F68" t="str">
            <v>Europe &amp; Central Asia</v>
          </cell>
          <cell r="G68">
            <v>0.13300000000000001</v>
          </cell>
          <cell r="I68">
            <v>17850465.633827399</v>
          </cell>
        </row>
        <row r="69">
          <cell r="A69" t="str">
            <v>Malawi</v>
          </cell>
          <cell r="B69" t="str">
            <v>MWI</v>
          </cell>
          <cell r="C69" t="str">
            <v>Africa</v>
          </cell>
          <cell r="D69" t="str">
            <v>Africa</v>
          </cell>
          <cell r="E69" t="str">
            <v>Eastern Africa</v>
          </cell>
          <cell r="F69" t="str">
            <v>Sub-Saharan Africa</v>
          </cell>
          <cell r="G69">
            <v>0.42899999999999999</v>
          </cell>
          <cell r="I69">
            <v>17708533.9770265</v>
          </cell>
        </row>
        <row r="70">
          <cell r="A70" t="str">
            <v>Ecuador</v>
          </cell>
          <cell r="B70" t="str">
            <v>ECU</v>
          </cell>
          <cell r="C70" t="str">
            <v>South America</v>
          </cell>
          <cell r="D70" t="str">
            <v>Americas</v>
          </cell>
          <cell r="E70" t="str">
            <v>South America</v>
          </cell>
          <cell r="F70" t="str">
            <v>Latin America &amp; Caribbean</v>
          </cell>
          <cell r="G70">
            <v>0.24099999999999999</v>
          </cell>
          <cell r="I70">
            <v>16937372.794659801</v>
          </cell>
        </row>
        <row r="71">
          <cell r="A71" t="str">
            <v>Netherlands</v>
          </cell>
          <cell r="B71" t="str">
            <v>NLD</v>
          </cell>
          <cell r="C71" t="str">
            <v>Europe</v>
          </cell>
          <cell r="D71" t="str">
            <v>Europe</v>
          </cell>
          <cell r="E71" t="str">
            <v>Western Europe</v>
          </cell>
          <cell r="F71" t="str">
            <v>Europe &amp; Central Asia</v>
          </cell>
          <cell r="G71">
            <v>0.16800000000000001</v>
          </cell>
          <cell r="I71">
            <v>16852676.253377199</v>
          </cell>
        </row>
        <row r="72">
          <cell r="A72" t="str">
            <v>Chad</v>
          </cell>
          <cell r="B72" t="str">
            <v>TCD</v>
          </cell>
          <cell r="C72" t="str">
            <v>Africa</v>
          </cell>
          <cell r="D72" t="str">
            <v>Africa</v>
          </cell>
          <cell r="E72" t="str">
            <v>Middle Africa</v>
          </cell>
          <cell r="F72" t="str">
            <v>Sub-Saharan Africa</v>
          </cell>
          <cell r="G72">
            <v>0.55800000000000005</v>
          </cell>
          <cell r="I72">
            <v>16337537.8507744</v>
          </cell>
        </row>
        <row r="73">
          <cell r="A73" t="str">
            <v>Senegal</v>
          </cell>
          <cell r="B73" t="str">
            <v>SEN</v>
          </cell>
          <cell r="C73" t="str">
            <v>Africa</v>
          </cell>
          <cell r="D73" t="str">
            <v>Africa</v>
          </cell>
          <cell r="E73" t="str">
            <v>Western Africa</v>
          </cell>
          <cell r="F73" t="str">
            <v>Sub-Saharan Africa</v>
          </cell>
          <cell r="G73">
            <v>0.46400000000000002</v>
          </cell>
          <cell r="I73">
            <v>15597596.978036501</v>
          </cell>
        </row>
        <row r="74">
          <cell r="A74" t="str">
            <v>South Sudan</v>
          </cell>
          <cell r="B74" t="str">
            <v>SDS</v>
          </cell>
          <cell r="C74" t="str">
            <v>Africa</v>
          </cell>
          <cell r="D74" t="str">
            <v>Africa</v>
          </cell>
          <cell r="E74" t="str">
            <v>Eastern Africa</v>
          </cell>
          <cell r="F74" t="str">
            <v>Sub-Saharan Africa</v>
          </cell>
          <cell r="I74">
            <v>15431665.674033901</v>
          </cell>
        </row>
        <row r="75">
          <cell r="A75" t="str">
            <v>Zimbabwe</v>
          </cell>
          <cell r="B75" t="str">
            <v>ZWE</v>
          </cell>
          <cell r="C75" t="str">
            <v>Africa</v>
          </cell>
          <cell r="D75" t="str">
            <v>Africa</v>
          </cell>
          <cell r="E75" t="str">
            <v>Eastern Africa</v>
          </cell>
          <cell r="F75" t="str">
            <v>Sub-Saharan Africa</v>
          </cell>
          <cell r="G75">
            <v>1.248</v>
          </cell>
          <cell r="I75">
            <v>13773991.1523322</v>
          </cell>
        </row>
        <row r="76">
          <cell r="A76" t="str">
            <v>Haiti</v>
          </cell>
          <cell r="B76" t="str">
            <v>HTI</v>
          </cell>
          <cell r="C76" t="str">
            <v>North America</v>
          </cell>
          <cell r="D76" t="str">
            <v>Americas</v>
          </cell>
          <cell r="E76" t="str">
            <v>Caribbean</v>
          </cell>
          <cell r="F76" t="str">
            <v>Latin America &amp; Caribbean</v>
          </cell>
          <cell r="G76">
            <v>0.53300000000000003</v>
          </cell>
          <cell r="I76">
            <v>12814780.6455331</v>
          </cell>
        </row>
        <row r="77">
          <cell r="A77" t="str">
            <v>Rwanda</v>
          </cell>
          <cell r="B77" t="str">
            <v>RWA</v>
          </cell>
          <cell r="C77" t="str">
            <v>Africa</v>
          </cell>
          <cell r="D77" t="str">
            <v>Africa</v>
          </cell>
          <cell r="E77" t="str">
            <v>Eastern Africa</v>
          </cell>
          <cell r="F77" t="str">
            <v>Sub-Saharan Africa</v>
          </cell>
          <cell r="G77">
            <v>0.39500000000000002</v>
          </cell>
          <cell r="I77">
            <v>12210812.1728034</v>
          </cell>
        </row>
        <row r="78">
          <cell r="A78" t="str">
            <v>Benin</v>
          </cell>
          <cell r="B78" t="str">
            <v>BEN</v>
          </cell>
          <cell r="C78" t="str">
            <v>Africa</v>
          </cell>
          <cell r="D78" t="str">
            <v>Africa</v>
          </cell>
          <cell r="E78" t="str">
            <v>Western Africa</v>
          </cell>
          <cell r="F78" t="str">
            <v>Sub-Saharan Africa</v>
          </cell>
          <cell r="G78">
            <v>0.57599999999999996</v>
          </cell>
          <cell r="I78">
            <v>12186533.610065</v>
          </cell>
        </row>
        <row r="79">
          <cell r="A79" t="str">
            <v>Guinea</v>
          </cell>
          <cell r="B79" t="str">
            <v>GIN</v>
          </cell>
          <cell r="C79" t="str">
            <v>Africa</v>
          </cell>
          <cell r="D79" t="str">
            <v>Africa</v>
          </cell>
          <cell r="E79" t="str">
            <v>Western Africa</v>
          </cell>
          <cell r="F79" t="str">
            <v>Sub-Saharan Africa</v>
          </cell>
          <cell r="G79">
            <v>0.61099999999999999</v>
          </cell>
          <cell r="I79">
            <v>11954013.4454972</v>
          </cell>
        </row>
        <row r="80">
          <cell r="A80" t="str">
            <v>Belgium</v>
          </cell>
          <cell r="B80" t="str">
            <v>BEL</v>
          </cell>
          <cell r="C80" t="str">
            <v>Europe</v>
          </cell>
          <cell r="D80" t="str">
            <v>Europe</v>
          </cell>
          <cell r="E80" t="str">
            <v>Western Europe</v>
          </cell>
          <cell r="F80" t="str">
            <v>Europe &amp; Central Asia</v>
          </cell>
          <cell r="G80">
            <v>0.20300000000000001</v>
          </cell>
          <cell r="I80">
            <v>11831640.290373201</v>
          </cell>
        </row>
        <row r="81">
          <cell r="A81" t="str">
            <v>Bolivia</v>
          </cell>
          <cell r="B81" t="str">
            <v>BOL</v>
          </cell>
          <cell r="C81" t="str">
            <v>South America</v>
          </cell>
          <cell r="D81" t="str">
            <v>Americas</v>
          </cell>
          <cell r="E81" t="str">
            <v>South America</v>
          </cell>
          <cell r="F81" t="str">
            <v>Latin America &amp; Caribbean</v>
          </cell>
          <cell r="G81">
            <v>0.45800000000000002</v>
          </cell>
          <cell r="I81">
            <v>11561247.5929054</v>
          </cell>
        </row>
        <row r="82">
          <cell r="A82" t="str">
            <v>Dominican Republic</v>
          </cell>
          <cell r="B82" t="str">
            <v>DOM</v>
          </cell>
          <cell r="C82" t="str">
            <v>North America</v>
          </cell>
          <cell r="D82" t="str">
            <v>Americas</v>
          </cell>
          <cell r="E82" t="str">
            <v>Caribbean</v>
          </cell>
          <cell r="F82" t="str">
            <v>Latin America &amp; Caribbean</v>
          </cell>
          <cell r="G82">
            <v>0.48599999999999999</v>
          </cell>
          <cell r="I82">
            <v>11549745.546598099</v>
          </cell>
        </row>
        <row r="83">
          <cell r="A83" t="str">
            <v>Czechia</v>
          </cell>
          <cell r="B83" t="str">
            <v>CZE</v>
          </cell>
          <cell r="C83" t="str">
            <v>Europe</v>
          </cell>
          <cell r="D83" t="str">
            <v>Europe</v>
          </cell>
          <cell r="E83" t="str">
            <v>Eastern Europe</v>
          </cell>
          <cell r="F83" t="str">
            <v>Europe &amp; Central Asia</v>
          </cell>
          <cell r="G83">
            <v>0.26200000000000001</v>
          </cell>
          <cell r="I83">
            <v>10988219.302177001</v>
          </cell>
        </row>
        <row r="84">
          <cell r="A84" t="str">
            <v>Cuba</v>
          </cell>
          <cell r="B84" t="str">
            <v>CUB</v>
          </cell>
          <cell r="C84" t="str">
            <v>North America</v>
          </cell>
          <cell r="D84" t="str">
            <v>Americas</v>
          </cell>
          <cell r="E84" t="str">
            <v>Caribbean</v>
          </cell>
          <cell r="F84" t="str">
            <v>Latin America &amp; Caribbean</v>
          </cell>
          <cell r="I84">
            <v>10843418.176646501</v>
          </cell>
        </row>
        <row r="85">
          <cell r="A85" t="str">
            <v>Burundi</v>
          </cell>
          <cell r="B85" t="str">
            <v>BDI</v>
          </cell>
          <cell r="C85" t="str">
            <v>Africa</v>
          </cell>
          <cell r="D85" t="str">
            <v>Africa</v>
          </cell>
          <cell r="E85" t="str">
            <v>Eastern Africa</v>
          </cell>
          <cell r="F85" t="str">
            <v>Sub-Saharan Africa</v>
          </cell>
          <cell r="G85">
            <v>0.54800000000000004</v>
          </cell>
          <cell r="I85">
            <v>10712336.945427701</v>
          </cell>
        </row>
        <row r="86">
          <cell r="A86" t="str">
            <v>Portugal</v>
          </cell>
          <cell r="B86" t="str">
            <v>PRT</v>
          </cell>
          <cell r="C86" t="str">
            <v>Europe</v>
          </cell>
          <cell r="D86" t="str">
            <v>Europe</v>
          </cell>
          <cell r="E86" t="str">
            <v>Southern Europe</v>
          </cell>
          <cell r="F86" t="str">
            <v>Europe &amp; Central Asia</v>
          </cell>
          <cell r="G86">
            <v>0.36</v>
          </cell>
          <cell r="I86">
            <v>10206779.2243881</v>
          </cell>
        </row>
        <row r="87">
          <cell r="A87" t="str">
            <v>Azerbaijan</v>
          </cell>
          <cell r="B87" t="str">
            <v>AZE</v>
          </cell>
          <cell r="C87" t="str">
            <v>Asia</v>
          </cell>
          <cell r="D87" t="str">
            <v>Asia</v>
          </cell>
          <cell r="E87" t="str">
            <v>Western Asia</v>
          </cell>
          <cell r="F87" t="str">
            <v>Europe &amp; Central Asia</v>
          </cell>
          <cell r="G87">
            <v>0.16700000000000001</v>
          </cell>
          <cell r="I87">
            <v>10156958.185093399</v>
          </cell>
        </row>
        <row r="88">
          <cell r="A88" t="str">
            <v>Greece</v>
          </cell>
          <cell r="B88" t="str">
            <v>GRC</v>
          </cell>
          <cell r="C88" t="str">
            <v>Europe</v>
          </cell>
          <cell r="D88" t="str">
            <v>Europe</v>
          </cell>
          <cell r="E88" t="str">
            <v>Southern Europe</v>
          </cell>
          <cell r="F88" t="str">
            <v>Europe &amp; Central Asia</v>
          </cell>
          <cell r="G88">
            <v>0.33700000000000002</v>
          </cell>
          <cell r="I88">
            <v>9702741.2092964407</v>
          </cell>
        </row>
        <row r="89">
          <cell r="A89" t="str">
            <v>Turkmenistan</v>
          </cell>
          <cell r="B89" t="str">
            <v>TKM</v>
          </cell>
          <cell r="C89" t="str">
            <v>Asia</v>
          </cell>
          <cell r="D89" t="str">
            <v>Asia</v>
          </cell>
          <cell r="E89" t="str">
            <v>Central Asia</v>
          </cell>
          <cell r="F89" t="str">
            <v>Europe &amp; Central Asia</v>
          </cell>
          <cell r="I89">
            <v>9664470.4307574909</v>
          </cell>
        </row>
        <row r="90">
          <cell r="A90" t="str">
            <v>Tunisia</v>
          </cell>
          <cell r="B90" t="str">
            <v>TUN</v>
          </cell>
          <cell r="C90" t="str">
            <v>Africa</v>
          </cell>
          <cell r="D90" t="str">
            <v>Africa</v>
          </cell>
          <cell r="E90" t="str">
            <v>Northern Africa</v>
          </cell>
          <cell r="F90" t="str">
            <v>Middle East &amp; North Africa</v>
          </cell>
          <cell r="G90">
            <v>0.27300000000000002</v>
          </cell>
          <cell r="I90">
            <v>9555628.6002359502</v>
          </cell>
        </row>
        <row r="91">
          <cell r="A91" t="str">
            <v>Hungary</v>
          </cell>
          <cell r="B91" t="str">
            <v>HUN</v>
          </cell>
          <cell r="C91" t="str">
            <v>Europe</v>
          </cell>
          <cell r="D91" t="str">
            <v>Europe</v>
          </cell>
          <cell r="E91" t="str">
            <v>Eastern Europe</v>
          </cell>
          <cell r="F91" t="str">
            <v>Europe &amp; Central Asia</v>
          </cell>
          <cell r="G91">
            <v>0.377</v>
          </cell>
          <cell r="I91">
            <v>9460685.4110004101</v>
          </cell>
        </row>
        <row r="92">
          <cell r="A92" t="str">
            <v>Belarus</v>
          </cell>
          <cell r="B92" t="str">
            <v>BLR</v>
          </cell>
          <cell r="C92" t="str">
            <v>Europe</v>
          </cell>
          <cell r="D92" t="str">
            <v>Europe</v>
          </cell>
          <cell r="E92" t="str">
            <v>Eastern Europe</v>
          </cell>
          <cell r="F92" t="str">
            <v>Europe &amp; Central Asia</v>
          </cell>
          <cell r="G92">
            <v>0.47899999999999998</v>
          </cell>
          <cell r="I92">
            <v>9237811.7423222493</v>
          </cell>
        </row>
        <row r="93">
          <cell r="A93" t="str">
            <v>Sweden</v>
          </cell>
          <cell r="B93" t="str">
            <v>SWE</v>
          </cell>
          <cell r="C93" t="str">
            <v>Europe</v>
          </cell>
          <cell r="D93" t="str">
            <v>Europe</v>
          </cell>
          <cell r="E93" t="str">
            <v>Northern Europe</v>
          </cell>
          <cell r="F93" t="str">
            <v>Europe &amp; Central Asia</v>
          </cell>
          <cell r="G93">
            <v>0.115</v>
          </cell>
          <cell r="I93">
            <v>9201985.1740899608</v>
          </cell>
        </row>
        <row r="94">
          <cell r="A94" t="str">
            <v>Honduras</v>
          </cell>
          <cell r="B94" t="str">
            <v>HND</v>
          </cell>
          <cell r="C94" t="str">
            <v>North America</v>
          </cell>
          <cell r="D94" t="str">
            <v>Americas</v>
          </cell>
          <cell r="E94" t="str">
            <v>Central America</v>
          </cell>
          <cell r="F94" t="str">
            <v>Latin America &amp; Caribbean</v>
          </cell>
          <cell r="G94">
            <v>0.48099999999999998</v>
          </cell>
          <cell r="I94">
            <v>9153123.3606090005</v>
          </cell>
        </row>
        <row r="95">
          <cell r="A95" t="str">
            <v>Austria</v>
          </cell>
          <cell r="B95" t="str">
            <v>AUT</v>
          </cell>
          <cell r="C95" t="str">
            <v>Europe</v>
          </cell>
          <cell r="D95" t="str">
            <v>Europe</v>
          </cell>
          <cell r="E95" t="str">
            <v>Western Europe</v>
          </cell>
          <cell r="F95" t="str">
            <v>Europe &amp; Central Asia</v>
          </cell>
          <cell r="G95">
            <v>0.123</v>
          </cell>
          <cell r="I95">
            <v>8967690.3682583403</v>
          </cell>
        </row>
        <row r="96">
          <cell r="A96" t="str">
            <v>Togo</v>
          </cell>
          <cell r="B96" t="str">
            <v>TGO</v>
          </cell>
          <cell r="C96" t="str">
            <v>Africa</v>
          </cell>
          <cell r="D96" t="str">
            <v>Africa</v>
          </cell>
          <cell r="E96" t="str">
            <v>Western Africa</v>
          </cell>
          <cell r="F96" t="str">
            <v>Sub-Saharan Africa</v>
          </cell>
          <cell r="G96">
            <v>0.47199999999999998</v>
          </cell>
          <cell r="I96">
            <v>8943536.3181865793</v>
          </cell>
        </row>
        <row r="97">
          <cell r="A97" t="str">
            <v>Tajikistan</v>
          </cell>
          <cell r="B97" t="str">
            <v>TJK</v>
          </cell>
          <cell r="C97" t="str">
            <v>Asia</v>
          </cell>
          <cell r="D97" t="str">
            <v>Asia</v>
          </cell>
          <cell r="E97" t="str">
            <v>Central Asia</v>
          </cell>
          <cell r="F97" t="str">
            <v>Europe &amp; Central Asia</v>
          </cell>
          <cell r="G97">
            <v>0.25</v>
          </cell>
          <cell r="I97">
            <v>8842254.5613924209</v>
          </cell>
        </row>
        <row r="98">
          <cell r="A98" t="str">
            <v>Lebanon</v>
          </cell>
          <cell r="B98" t="str">
            <v>LBN</v>
          </cell>
          <cell r="C98" t="str">
            <v>Asia</v>
          </cell>
          <cell r="D98" t="str">
            <v>Asia</v>
          </cell>
          <cell r="E98" t="str">
            <v>Western Asia</v>
          </cell>
          <cell r="F98" t="str">
            <v>Middle East &amp; North Africa</v>
          </cell>
          <cell r="I98">
            <v>8828540.5372275207</v>
          </cell>
        </row>
        <row r="99">
          <cell r="A99" t="str">
            <v>Switzerland</v>
          </cell>
          <cell r="B99" t="str">
            <v>CHE</v>
          </cell>
          <cell r="C99" t="str">
            <v>Europe</v>
          </cell>
          <cell r="D99" t="str">
            <v>Europe</v>
          </cell>
          <cell r="E99" t="str">
            <v>Western Europe</v>
          </cell>
          <cell r="F99" t="str">
            <v>Europe &amp; Central Asia</v>
          </cell>
          <cell r="G99">
            <v>0.11899999999999999</v>
          </cell>
          <cell r="I99">
            <v>8524503.23493715</v>
          </cell>
        </row>
        <row r="100">
          <cell r="A100" t="str">
            <v>United Arab Emirates</v>
          </cell>
          <cell r="B100" t="str">
            <v>ARE</v>
          </cell>
          <cell r="C100" t="str">
            <v>Asia</v>
          </cell>
          <cell r="D100" t="str">
            <v>Asia</v>
          </cell>
          <cell r="E100" t="str">
            <v>Western Asia</v>
          </cell>
          <cell r="F100" t="str">
            <v>Middle East &amp; North Africa</v>
          </cell>
          <cell r="G100">
            <v>0.189</v>
          </cell>
          <cell r="I100">
            <v>8429472.1106101293</v>
          </cell>
        </row>
        <row r="101">
          <cell r="A101" t="str">
            <v>Papua New Guinea</v>
          </cell>
          <cell r="B101" t="str">
            <v>PNG</v>
          </cell>
          <cell r="C101" t="str">
            <v>Oceania</v>
          </cell>
          <cell r="D101" t="str">
            <v>Oceania</v>
          </cell>
          <cell r="E101" t="str">
            <v>Melanesia</v>
          </cell>
          <cell r="F101" t="str">
            <v>East Asia &amp; Pacific</v>
          </cell>
          <cell r="G101">
            <v>0.45900000000000002</v>
          </cell>
          <cell r="I101">
            <v>8376885.5148784798</v>
          </cell>
        </row>
        <row r="102">
          <cell r="A102" t="str">
            <v>Somalia</v>
          </cell>
          <cell r="B102" t="str">
            <v>SOM</v>
          </cell>
          <cell r="C102" t="str">
            <v>Africa</v>
          </cell>
          <cell r="D102" t="str">
            <v>Africa</v>
          </cell>
          <cell r="E102" t="str">
            <v>Eastern Africa</v>
          </cell>
          <cell r="F102" t="str">
            <v>Sub-Saharan Africa</v>
          </cell>
          <cell r="I102">
            <v>8325883.7959110904</v>
          </cell>
        </row>
        <row r="103">
          <cell r="A103" t="str">
            <v>Paraguay</v>
          </cell>
          <cell r="B103" t="str">
            <v>PRY</v>
          </cell>
          <cell r="C103" t="str">
            <v>South America</v>
          </cell>
          <cell r="D103" t="str">
            <v>Americas</v>
          </cell>
          <cell r="E103" t="str">
            <v>South America</v>
          </cell>
          <cell r="F103" t="str">
            <v>Latin America &amp; Caribbean</v>
          </cell>
          <cell r="G103">
            <v>0.16</v>
          </cell>
          <cell r="I103">
            <v>7930882.8709591702</v>
          </cell>
        </row>
        <row r="104">
          <cell r="A104" t="str">
            <v>Israel</v>
          </cell>
          <cell r="B104" t="str">
            <v>ISR</v>
          </cell>
          <cell r="C104" t="str">
            <v>Asia</v>
          </cell>
          <cell r="D104" t="str">
            <v>Asia</v>
          </cell>
          <cell r="E104" t="str">
            <v>Western Asia</v>
          </cell>
          <cell r="F104" t="str">
            <v>Middle East &amp; North Africa</v>
          </cell>
          <cell r="G104">
            <v>0.11</v>
          </cell>
          <cell r="I104">
            <v>7582345.6701579299</v>
          </cell>
        </row>
        <row r="105">
          <cell r="A105" t="str">
            <v>Laos</v>
          </cell>
          <cell r="B105" t="str">
            <v>LAO</v>
          </cell>
          <cell r="C105" t="str">
            <v>Asia</v>
          </cell>
          <cell r="D105" t="str">
            <v>Asia</v>
          </cell>
          <cell r="E105" t="str">
            <v>South-Eastern Asia</v>
          </cell>
          <cell r="F105" t="str">
            <v>East Asia &amp; Pacific</v>
          </cell>
          <cell r="G105">
            <v>0.39500000000000002</v>
          </cell>
          <cell r="I105">
            <v>7534148.0986662405</v>
          </cell>
        </row>
        <row r="106">
          <cell r="A106" t="str">
            <v>Bulgaria</v>
          </cell>
          <cell r="B106" t="str">
            <v>BGR</v>
          </cell>
          <cell r="C106" t="str">
            <v>Europe</v>
          </cell>
          <cell r="D106" t="str">
            <v>Europe</v>
          </cell>
          <cell r="E106" t="str">
            <v>Eastern Europe</v>
          </cell>
          <cell r="F106" t="str">
            <v>Europe &amp; Central Asia</v>
          </cell>
          <cell r="G106">
            <v>0.27700000000000002</v>
          </cell>
          <cell r="I106">
            <v>6963512.7799747102</v>
          </cell>
        </row>
        <row r="107">
          <cell r="A107" t="str">
            <v>Republic of Serbia</v>
          </cell>
          <cell r="B107" t="str">
            <v>SRB</v>
          </cell>
          <cell r="C107" t="str">
            <v>Europe</v>
          </cell>
          <cell r="D107" t="str">
            <v>Europe</v>
          </cell>
          <cell r="E107" t="str">
            <v>Southern Europe</v>
          </cell>
          <cell r="F107" t="str">
            <v>Europe &amp; Central Asia</v>
          </cell>
          <cell r="G107">
            <v>0.28399999999999997</v>
          </cell>
          <cell r="I107">
            <v>6943317.3083003201</v>
          </cell>
        </row>
        <row r="108">
          <cell r="A108" t="str">
            <v>Jordan</v>
          </cell>
          <cell r="B108" t="str">
            <v>JOR</v>
          </cell>
          <cell r="C108" t="str">
            <v>Asia</v>
          </cell>
          <cell r="D108" t="str">
            <v>Asia</v>
          </cell>
          <cell r="E108" t="str">
            <v>Western Asia</v>
          </cell>
          <cell r="F108" t="str">
            <v>Middle East &amp; North Africa</v>
          </cell>
          <cell r="G108">
            <v>0.55600000000000005</v>
          </cell>
          <cell r="I108">
            <v>6889219.8280413197</v>
          </cell>
        </row>
        <row r="109">
          <cell r="A109" t="str">
            <v>Nicaragua</v>
          </cell>
          <cell r="B109" t="str">
            <v>NIC</v>
          </cell>
          <cell r="C109" t="str">
            <v>North America</v>
          </cell>
          <cell r="D109" t="str">
            <v>Americas</v>
          </cell>
          <cell r="E109" t="str">
            <v>Central America</v>
          </cell>
          <cell r="F109" t="str">
            <v>Latin America &amp; Caribbean</v>
          </cell>
          <cell r="G109">
            <v>1.02</v>
          </cell>
          <cell r="I109">
            <v>6677958.29957332</v>
          </cell>
        </row>
        <row r="110">
          <cell r="A110" t="str">
            <v>El Salvador</v>
          </cell>
          <cell r="B110" t="str">
            <v>SLV</v>
          </cell>
          <cell r="C110" t="str">
            <v>North America</v>
          </cell>
          <cell r="D110" t="str">
            <v>Americas</v>
          </cell>
          <cell r="E110" t="str">
            <v>Central America</v>
          </cell>
          <cell r="F110" t="str">
            <v>Latin America &amp; Caribbean</v>
          </cell>
          <cell r="G110">
            <v>0.44</v>
          </cell>
          <cell r="I110">
            <v>6625453.7558119101</v>
          </cell>
        </row>
        <row r="111">
          <cell r="A111" t="str">
            <v>Kyrgyzstan</v>
          </cell>
          <cell r="B111" t="str">
            <v>KGZ</v>
          </cell>
          <cell r="C111" t="str">
            <v>Asia</v>
          </cell>
          <cell r="D111" t="str">
            <v>Asia</v>
          </cell>
          <cell r="E111" t="str">
            <v>Central Asia</v>
          </cell>
          <cell r="F111" t="str">
            <v>Europe &amp; Central Asia</v>
          </cell>
          <cell r="G111">
            <v>0.13400000000000001</v>
          </cell>
          <cell r="I111">
            <v>5760542.4167920398</v>
          </cell>
        </row>
        <row r="112">
          <cell r="A112" t="str">
            <v>Central African Republic</v>
          </cell>
          <cell r="B112" t="str">
            <v>CAF</v>
          </cell>
          <cell r="C112" t="str">
            <v>Africa</v>
          </cell>
          <cell r="D112" t="str">
            <v>Africa</v>
          </cell>
          <cell r="E112" t="str">
            <v>Middle Africa</v>
          </cell>
          <cell r="F112" t="str">
            <v>Sub-Saharan Africa</v>
          </cell>
          <cell r="G112">
            <v>0.23</v>
          </cell>
          <cell r="I112">
            <v>5740554.8269120399</v>
          </cell>
        </row>
        <row r="113">
          <cell r="A113" t="str">
            <v>Sierra Leone</v>
          </cell>
          <cell r="B113" t="str">
            <v>SLE</v>
          </cell>
          <cell r="C113" t="str">
            <v>Africa</v>
          </cell>
          <cell r="D113" t="str">
            <v>Africa</v>
          </cell>
          <cell r="E113" t="str">
            <v>Western Africa</v>
          </cell>
          <cell r="F113" t="str">
            <v>Sub-Saharan Africa</v>
          </cell>
          <cell r="G113">
            <v>0.57699999999999996</v>
          </cell>
          <cell r="I113">
            <v>5574227.5422188304</v>
          </cell>
        </row>
        <row r="114">
          <cell r="A114" t="str">
            <v>Libya</v>
          </cell>
          <cell r="B114" t="str">
            <v>LBY</v>
          </cell>
          <cell r="C114" t="str">
            <v>Africa</v>
          </cell>
          <cell r="D114" t="str">
            <v>Africa</v>
          </cell>
          <cell r="E114" t="str">
            <v>Northern Africa</v>
          </cell>
          <cell r="F114" t="str">
            <v>Middle East &amp; North Africa</v>
          </cell>
          <cell r="G114">
            <v>0.20499999999999999</v>
          </cell>
          <cell r="I114">
            <v>5572331.6971230004</v>
          </cell>
        </row>
        <row r="115">
          <cell r="A115" t="str">
            <v>Finland</v>
          </cell>
          <cell r="B115" t="str">
            <v>FIN</v>
          </cell>
          <cell r="C115" t="str">
            <v>Europe</v>
          </cell>
          <cell r="D115" t="str">
            <v>Europe</v>
          </cell>
          <cell r="E115" t="str">
            <v>Northern Europe</v>
          </cell>
          <cell r="F115" t="str">
            <v>Europe &amp; Central Asia</v>
          </cell>
          <cell r="G115">
            <v>0.14399999999999999</v>
          </cell>
          <cell r="I115">
            <v>5484589.8844892597</v>
          </cell>
        </row>
        <row r="116">
          <cell r="A116" t="str">
            <v>Qatar</v>
          </cell>
          <cell r="B116" t="str">
            <v>QAT</v>
          </cell>
          <cell r="C116" t="str">
            <v>Asia</v>
          </cell>
          <cell r="D116" t="str">
            <v>Asia</v>
          </cell>
          <cell r="E116" t="str">
            <v>Western Asia</v>
          </cell>
          <cell r="F116" t="str">
            <v>Middle East &amp; North Africa</v>
          </cell>
          <cell r="I116">
            <v>5381037.8112198003</v>
          </cell>
        </row>
        <row r="117">
          <cell r="A117" t="str">
            <v>Slovakia</v>
          </cell>
          <cell r="B117" t="str">
            <v>SVK</v>
          </cell>
          <cell r="C117" t="str">
            <v>Europe</v>
          </cell>
          <cell r="D117" t="str">
            <v>Europe</v>
          </cell>
          <cell r="E117" t="str">
            <v>Eastern Europe</v>
          </cell>
          <cell r="F117" t="str">
            <v>Europe &amp; Central Asia</v>
          </cell>
          <cell r="G117">
            <v>0.27300000000000002</v>
          </cell>
          <cell r="I117">
            <v>5267293.9991369899</v>
          </cell>
        </row>
        <row r="118">
          <cell r="A118" t="str">
            <v>Denmark</v>
          </cell>
          <cell r="B118" t="str">
            <v>DNK</v>
          </cell>
          <cell r="C118" t="str">
            <v>Europe</v>
          </cell>
          <cell r="D118" t="str">
            <v>Europe</v>
          </cell>
          <cell r="E118" t="str">
            <v>Northern Europe</v>
          </cell>
          <cell r="F118" t="str">
            <v>Europe &amp; Central Asia</v>
          </cell>
          <cell r="G118">
            <v>0.247</v>
          </cell>
          <cell r="I118">
            <v>4973807.5041774902</v>
          </cell>
        </row>
        <row r="119">
          <cell r="A119" t="str">
            <v>Ireland</v>
          </cell>
          <cell r="B119" t="str">
            <v>IRL</v>
          </cell>
          <cell r="C119" t="str">
            <v>Europe</v>
          </cell>
          <cell r="D119" t="str">
            <v>Europe</v>
          </cell>
          <cell r="E119" t="str">
            <v>Northern Europe</v>
          </cell>
          <cell r="F119" t="str">
            <v>Europe &amp; Central Asia</v>
          </cell>
          <cell r="G119">
            <v>0.214</v>
          </cell>
          <cell r="I119">
            <v>4809588.55144687</v>
          </cell>
        </row>
        <row r="120">
          <cell r="A120" t="str">
            <v>Costa Rica</v>
          </cell>
          <cell r="B120" t="str">
            <v>CRI</v>
          </cell>
          <cell r="C120" t="str">
            <v>North America</v>
          </cell>
          <cell r="D120" t="str">
            <v>Americas</v>
          </cell>
          <cell r="E120" t="str">
            <v>Central America</v>
          </cell>
          <cell r="F120" t="str">
            <v>Latin America &amp; Caribbean</v>
          </cell>
          <cell r="G120">
            <v>0.26100000000000001</v>
          </cell>
          <cell r="I120">
            <v>4745560.8994416902</v>
          </cell>
        </row>
        <row r="121">
          <cell r="A121" t="str">
            <v>Mauritania</v>
          </cell>
          <cell r="B121" t="str">
            <v>MRT</v>
          </cell>
          <cell r="C121" t="str">
            <v>Africa</v>
          </cell>
          <cell r="D121" t="str">
            <v>Africa</v>
          </cell>
          <cell r="E121" t="str">
            <v>Western Africa</v>
          </cell>
          <cell r="F121" t="str">
            <v>Sub-Saharan Africa</v>
          </cell>
          <cell r="G121">
            <v>0.55900000000000005</v>
          </cell>
          <cell r="I121">
            <v>4522072.5103978701</v>
          </cell>
        </row>
        <row r="122">
          <cell r="A122" t="str">
            <v>Norway</v>
          </cell>
          <cell r="B122" t="str">
            <v>NOR</v>
          </cell>
          <cell r="C122" t="str">
            <v>Europe</v>
          </cell>
          <cell r="D122" t="str">
            <v>Europe</v>
          </cell>
          <cell r="E122" t="str">
            <v>Northern Europe</v>
          </cell>
          <cell r="F122" t="str">
            <v>Europe &amp; Central Asia</v>
          </cell>
          <cell r="G122">
            <v>9.4E-2</v>
          </cell>
          <cell r="I122">
            <v>4457739.6860877303</v>
          </cell>
        </row>
        <row r="123">
          <cell r="A123" t="str">
            <v>New Zealand</v>
          </cell>
          <cell r="B123" t="str">
            <v>NZL</v>
          </cell>
          <cell r="C123" t="str">
            <v>Oceania</v>
          </cell>
          <cell r="D123" t="str">
            <v>Oceania</v>
          </cell>
          <cell r="E123" t="str">
            <v>Australia and New Zealand</v>
          </cell>
          <cell r="F123" t="str">
            <v>East Asia &amp; Pacific</v>
          </cell>
          <cell r="G123">
            <v>0.127</v>
          </cell>
          <cell r="I123">
            <v>4352148.2840872305</v>
          </cell>
        </row>
        <row r="124">
          <cell r="A124" t="str">
            <v>Liberia</v>
          </cell>
          <cell r="B124" t="str">
            <v>LBR</v>
          </cell>
          <cell r="C124" t="str">
            <v>Africa</v>
          </cell>
          <cell r="D124" t="str">
            <v>Africa</v>
          </cell>
          <cell r="E124" t="str">
            <v>Western Africa</v>
          </cell>
          <cell r="F124" t="str">
            <v>Sub-Saharan Africa</v>
          </cell>
          <cell r="I124">
            <v>4302758.6455445802</v>
          </cell>
        </row>
        <row r="125">
          <cell r="A125" t="str">
            <v>Eritrea</v>
          </cell>
          <cell r="B125" t="str">
            <v>ERI</v>
          </cell>
          <cell r="C125" t="str">
            <v>Africa</v>
          </cell>
          <cell r="D125" t="str">
            <v>Africa</v>
          </cell>
          <cell r="E125" t="str">
            <v>Eastern Africa</v>
          </cell>
          <cell r="F125" t="str">
            <v>Sub-Saharan Africa</v>
          </cell>
          <cell r="I125">
            <v>4247919.9736861801</v>
          </cell>
        </row>
        <row r="126">
          <cell r="A126" t="str">
            <v>Croatia</v>
          </cell>
          <cell r="B126" t="str">
            <v>HRV</v>
          </cell>
          <cell r="C126" t="str">
            <v>Europe</v>
          </cell>
          <cell r="D126" t="str">
            <v>Europe</v>
          </cell>
          <cell r="E126" t="str">
            <v>Southern Europe</v>
          </cell>
          <cell r="F126" t="str">
            <v>Europe &amp; Central Asia</v>
          </cell>
          <cell r="G126">
            <v>2.6459999999999999</v>
          </cell>
          <cell r="I126">
            <v>3987193.1332781301</v>
          </cell>
        </row>
        <row r="127">
          <cell r="A127" t="str">
            <v>Panama</v>
          </cell>
          <cell r="B127" t="str">
            <v>PAN</v>
          </cell>
          <cell r="C127" t="str">
            <v>North America</v>
          </cell>
          <cell r="D127" t="str">
            <v>Americas</v>
          </cell>
          <cell r="E127" t="str">
            <v>Central America</v>
          </cell>
          <cell r="F127" t="str">
            <v>Latin America &amp; Caribbean</v>
          </cell>
          <cell r="G127">
            <v>0.51200000000000001</v>
          </cell>
          <cell r="I127">
            <v>3903444.00301512</v>
          </cell>
        </row>
        <row r="128">
          <cell r="A128" t="str">
            <v>Georgia</v>
          </cell>
          <cell r="B128" t="str">
            <v>GEO</v>
          </cell>
          <cell r="C128" t="str">
            <v>Asia</v>
          </cell>
          <cell r="D128" t="str">
            <v>Asia</v>
          </cell>
          <cell r="E128" t="str">
            <v>Western Asia</v>
          </cell>
          <cell r="F128" t="str">
            <v>Europe &amp; Central Asia</v>
          </cell>
          <cell r="G128">
            <v>0.23300000000000001</v>
          </cell>
          <cell r="I128">
            <v>3793709.6901293402</v>
          </cell>
        </row>
        <row r="129">
          <cell r="A129" t="str">
            <v>Oman</v>
          </cell>
          <cell r="B129" t="str">
            <v>OMN</v>
          </cell>
          <cell r="C129" t="str">
            <v>Asia</v>
          </cell>
          <cell r="D129" t="str">
            <v>Asia</v>
          </cell>
          <cell r="E129" t="str">
            <v>Western Asia</v>
          </cell>
          <cell r="F129" t="str">
            <v>Middle East &amp; North Africa</v>
          </cell>
          <cell r="G129">
            <v>0.11700000000000001</v>
          </cell>
          <cell r="I129">
            <v>3671386.3008226501</v>
          </cell>
        </row>
        <row r="130">
          <cell r="A130" t="str">
            <v>Puerto Rico</v>
          </cell>
          <cell r="B130" t="str">
            <v>PRI</v>
          </cell>
          <cell r="C130" t="str">
            <v>North America</v>
          </cell>
          <cell r="D130" t="str">
            <v>Americas</v>
          </cell>
          <cell r="E130" t="str">
            <v>Caribbean</v>
          </cell>
          <cell r="F130" t="str">
            <v>Latin America &amp; Caribbean</v>
          </cell>
          <cell r="I130">
            <v>3540056.4412371302</v>
          </cell>
        </row>
        <row r="131">
          <cell r="A131" t="str">
            <v>Palestine</v>
          </cell>
          <cell r="B131" t="str">
            <v>PSX</v>
          </cell>
          <cell r="C131" t="str">
            <v>Asia</v>
          </cell>
          <cell r="D131" t="str">
            <v>Asia</v>
          </cell>
          <cell r="E131" t="str">
            <v>Western Asia</v>
          </cell>
          <cell r="F131" t="str">
            <v>Middle East &amp; North Africa</v>
          </cell>
          <cell r="I131">
            <v>3527659.76034272</v>
          </cell>
        </row>
        <row r="132">
          <cell r="A132" t="str">
            <v>Moldova</v>
          </cell>
          <cell r="B132" t="str">
            <v>MDA</v>
          </cell>
          <cell r="C132" t="str">
            <v>Europe</v>
          </cell>
          <cell r="D132" t="str">
            <v>Europe</v>
          </cell>
          <cell r="E132" t="str">
            <v>Eastern Europe</v>
          </cell>
          <cell r="F132" t="str">
            <v>Europe &amp; Central Asia</v>
          </cell>
          <cell r="G132">
            <v>0.25900000000000001</v>
          </cell>
          <cell r="I132">
            <v>3509031.3070519599</v>
          </cell>
        </row>
        <row r="133">
          <cell r="A133" t="str">
            <v>Kuwait</v>
          </cell>
          <cell r="B133" t="str">
            <v>KWT</v>
          </cell>
          <cell r="C133" t="str">
            <v>Asia</v>
          </cell>
          <cell r="D133" t="str">
            <v>Asia</v>
          </cell>
          <cell r="E133" t="str">
            <v>Western Asia</v>
          </cell>
          <cell r="F133" t="str">
            <v>Middle East &amp; North Africa</v>
          </cell>
          <cell r="G133">
            <v>1.0999999999999999E-2</v>
          </cell>
          <cell r="I133">
            <v>3449020.4249152299</v>
          </cell>
        </row>
        <row r="134">
          <cell r="A134" t="str">
            <v>Bosnia and Herzegovina</v>
          </cell>
          <cell r="B134" t="str">
            <v>BIH</v>
          </cell>
          <cell r="C134" t="str">
            <v>Europe</v>
          </cell>
          <cell r="D134" t="str">
            <v>Europe</v>
          </cell>
          <cell r="E134" t="str">
            <v>Southern Europe</v>
          </cell>
          <cell r="F134" t="str">
            <v>Europe &amp; Central Asia</v>
          </cell>
          <cell r="G134">
            <v>0.311</v>
          </cell>
          <cell r="I134">
            <v>3297259.81248766</v>
          </cell>
        </row>
        <row r="135">
          <cell r="A135" t="str">
            <v>Republic of the Congo</v>
          </cell>
          <cell r="B135" t="str">
            <v>COG</v>
          </cell>
          <cell r="C135" t="str">
            <v>Africa</v>
          </cell>
          <cell r="D135" t="str">
            <v>Africa</v>
          </cell>
          <cell r="E135" t="str">
            <v>Middle Africa</v>
          </cell>
          <cell r="F135" t="str">
            <v>Sub-Saharan Africa</v>
          </cell>
          <cell r="G135">
            <v>0.186</v>
          </cell>
          <cell r="I135">
            <v>3168042.8351850798</v>
          </cell>
        </row>
        <row r="136">
          <cell r="A136" t="str">
            <v>Mongolia</v>
          </cell>
          <cell r="B136" t="str">
            <v>MNG</v>
          </cell>
          <cell r="C136" t="str">
            <v>Asia</v>
          </cell>
          <cell r="D136" t="str">
            <v>Asia</v>
          </cell>
          <cell r="E136" t="str">
            <v>Eastern Asia</v>
          </cell>
          <cell r="F136" t="str">
            <v>East Asia &amp; Pacific</v>
          </cell>
          <cell r="G136">
            <v>0.17499999999999999</v>
          </cell>
          <cell r="I136">
            <v>3080575.4088576599</v>
          </cell>
        </row>
        <row r="137">
          <cell r="A137" t="str">
            <v>Gabon</v>
          </cell>
          <cell r="B137" t="str">
            <v>GAB</v>
          </cell>
          <cell r="C137" t="str">
            <v>Africa</v>
          </cell>
          <cell r="D137" t="str">
            <v>Africa</v>
          </cell>
          <cell r="E137" t="str">
            <v>Middle Africa</v>
          </cell>
          <cell r="F137" t="str">
            <v>Sub-Saharan Africa</v>
          </cell>
          <cell r="G137">
            <v>0.40899999999999997</v>
          </cell>
          <cell r="I137">
            <v>2993824.6388537302</v>
          </cell>
        </row>
        <row r="138">
          <cell r="A138" t="str">
            <v>Albania</v>
          </cell>
          <cell r="B138" t="str">
            <v>ALB</v>
          </cell>
          <cell r="C138" t="str">
            <v>Europe</v>
          </cell>
          <cell r="D138" t="str">
            <v>Europe</v>
          </cell>
          <cell r="E138" t="str">
            <v>Southern Europe</v>
          </cell>
          <cell r="F138" t="str">
            <v>Europe &amp; Central Asia</v>
          </cell>
          <cell r="G138">
            <v>0.255</v>
          </cell>
          <cell r="I138">
            <v>2783386.7549388702</v>
          </cell>
        </row>
        <row r="139">
          <cell r="A139" t="str">
            <v>Somaliland</v>
          </cell>
          <cell r="B139" t="str">
            <v>SOL</v>
          </cell>
          <cell r="C139" t="str">
            <v>Africa</v>
          </cell>
          <cell r="D139" t="str">
            <v>Africa</v>
          </cell>
          <cell r="E139" t="str">
            <v>Eastern Africa</v>
          </cell>
          <cell r="F139" t="str">
            <v>Sub-Saharan Africa</v>
          </cell>
          <cell r="I139">
            <v>2768055.4535735701</v>
          </cell>
        </row>
        <row r="140">
          <cell r="A140" t="str">
            <v>Armenia</v>
          </cell>
          <cell r="B140" t="str">
            <v>ARM</v>
          </cell>
          <cell r="C140" t="str">
            <v>Asia</v>
          </cell>
          <cell r="D140" t="str">
            <v>Asia</v>
          </cell>
          <cell r="E140" t="str">
            <v>Western Asia</v>
          </cell>
          <cell r="F140" t="str">
            <v>Europe &amp; Central Asia</v>
          </cell>
          <cell r="G140">
            <v>0.251</v>
          </cell>
          <cell r="I140">
            <v>2731160.8247310198</v>
          </cell>
        </row>
        <row r="141">
          <cell r="A141" t="str">
            <v>Lithuania</v>
          </cell>
          <cell r="B141" t="str">
            <v>LTU</v>
          </cell>
          <cell r="C141" t="str">
            <v>Europe</v>
          </cell>
          <cell r="D141" t="str">
            <v>Europe</v>
          </cell>
          <cell r="E141" t="str">
            <v>Northern Europe</v>
          </cell>
          <cell r="F141" t="str">
            <v>Europe &amp; Central Asia</v>
          </cell>
          <cell r="G141">
            <v>0.19600000000000001</v>
          </cell>
          <cell r="I141">
            <v>2728943.2207193002</v>
          </cell>
        </row>
        <row r="142">
          <cell r="A142" t="str">
            <v>Jamaica</v>
          </cell>
          <cell r="B142" t="str">
            <v>JAM</v>
          </cell>
          <cell r="C142" t="str">
            <v>North America</v>
          </cell>
          <cell r="D142" t="str">
            <v>Americas</v>
          </cell>
          <cell r="E142" t="str">
            <v>Caribbean</v>
          </cell>
          <cell r="F142" t="str">
            <v>Latin America &amp; Caribbean</v>
          </cell>
          <cell r="I142">
            <v>2671987.3216605801</v>
          </cell>
        </row>
        <row r="143">
          <cell r="A143" t="str">
            <v>Namibia</v>
          </cell>
          <cell r="B143" t="str">
            <v>NAM</v>
          </cell>
          <cell r="C143" t="str">
            <v>Africa</v>
          </cell>
          <cell r="D143" t="str">
            <v>Africa</v>
          </cell>
          <cell r="E143" t="str">
            <v>Southern Africa</v>
          </cell>
          <cell r="F143" t="str">
            <v>Sub-Saharan Africa</v>
          </cell>
          <cell r="G143">
            <v>0.307</v>
          </cell>
          <cell r="I143">
            <v>2564230.8607568201</v>
          </cell>
        </row>
        <row r="144">
          <cell r="A144" t="str">
            <v>Gambia</v>
          </cell>
          <cell r="B144" t="str">
            <v>GMB</v>
          </cell>
          <cell r="C144" t="str">
            <v>Africa</v>
          </cell>
          <cell r="D144" t="str">
            <v>Africa</v>
          </cell>
          <cell r="E144" t="str">
            <v>Western Africa</v>
          </cell>
          <cell r="F144" t="str">
            <v>Sub-Saharan Africa</v>
          </cell>
          <cell r="I144">
            <v>2398514.7018735302</v>
          </cell>
        </row>
        <row r="145">
          <cell r="A145" t="str">
            <v>Botswana</v>
          </cell>
          <cell r="B145" t="str">
            <v>BWA</v>
          </cell>
          <cell r="C145" t="str">
            <v>Africa</v>
          </cell>
          <cell r="D145" t="str">
            <v>Africa</v>
          </cell>
          <cell r="E145" t="str">
            <v>Southern Africa</v>
          </cell>
          <cell r="F145" t="str">
            <v>Sub-Saharan Africa</v>
          </cell>
          <cell r="G145">
            <v>0.36299999999999999</v>
          </cell>
          <cell r="I145">
            <v>2378400.3380718101</v>
          </cell>
        </row>
        <row r="146">
          <cell r="A146" t="str">
            <v>Uruguay</v>
          </cell>
          <cell r="B146" t="str">
            <v>URY</v>
          </cell>
          <cell r="C146" t="str">
            <v>South America</v>
          </cell>
          <cell r="D146" t="str">
            <v>Americas</v>
          </cell>
          <cell r="E146" t="str">
            <v>South America</v>
          </cell>
          <cell r="F146" t="str">
            <v>Latin America &amp; Caribbean</v>
          </cell>
          <cell r="G146">
            <v>0.23499999999999999</v>
          </cell>
          <cell r="I146">
            <v>2268145.7648985102</v>
          </cell>
        </row>
        <row r="147">
          <cell r="A147" t="str">
            <v>Latvia</v>
          </cell>
          <cell r="B147" t="str">
            <v>LVA</v>
          </cell>
          <cell r="C147" t="str">
            <v>Europe</v>
          </cell>
          <cell r="D147" t="str">
            <v>Europe</v>
          </cell>
          <cell r="E147" t="str">
            <v>Northern Europe</v>
          </cell>
          <cell r="F147" t="str">
            <v>Europe &amp; Central Asia</v>
          </cell>
          <cell r="G147">
            <v>0.21199999999999999</v>
          </cell>
          <cell r="I147">
            <v>2255531.6281002802</v>
          </cell>
        </row>
        <row r="148">
          <cell r="A148" t="str">
            <v>North Macedonia</v>
          </cell>
          <cell r="B148" t="str">
            <v>MKD</v>
          </cell>
          <cell r="C148" t="str">
            <v>Europe</v>
          </cell>
          <cell r="D148" t="str">
            <v>Europe</v>
          </cell>
          <cell r="E148" t="str">
            <v>Southern Europe</v>
          </cell>
          <cell r="F148" t="str">
            <v>Europe &amp; Central Asia</v>
          </cell>
          <cell r="G148">
            <v>0.46700000000000003</v>
          </cell>
          <cell r="I148">
            <v>2104876.6106236498</v>
          </cell>
        </row>
        <row r="149">
          <cell r="A149" t="str">
            <v>Kosovo</v>
          </cell>
          <cell r="B149" t="str">
            <v>KOS</v>
          </cell>
          <cell r="C149" t="str">
            <v>Europe</v>
          </cell>
          <cell r="D149" t="str">
            <v>Europe</v>
          </cell>
          <cell r="E149" t="str">
            <v>Southern Europe</v>
          </cell>
          <cell r="F149" t="str">
            <v>Europe &amp; Central Asia</v>
          </cell>
          <cell r="I149">
            <v>2062475.4380717601</v>
          </cell>
        </row>
        <row r="150">
          <cell r="A150" t="str">
            <v>Slovenia</v>
          </cell>
          <cell r="B150" t="str">
            <v>SVN</v>
          </cell>
          <cell r="C150" t="str">
            <v>Europe</v>
          </cell>
          <cell r="D150" t="str">
            <v>Europe</v>
          </cell>
          <cell r="E150" t="str">
            <v>Southern Europe</v>
          </cell>
          <cell r="F150" t="str">
            <v>Europe &amp; Central Asia</v>
          </cell>
          <cell r="G150">
            <v>0.436</v>
          </cell>
          <cell r="I150">
            <v>2033324.0218714699</v>
          </cell>
        </row>
        <row r="151">
          <cell r="A151" t="str">
            <v>Guinea-Bissau</v>
          </cell>
          <cell r="B151" t="str">
            <v>GNB</v>
          </cell>
          <cell r="C151" t="str">
            <v>Africa</v>
          </cell>
          <cell r="D151" t="str">
            <v>Africa</v>
          </cell>
          <cell r="E151" t="str">
            <v>Western Africa</v>
          </cell>
          <cell r="F151" t="str">
            <v>Sub-Saharan Africa</v>
          </cell>
          <cell r="G151">
            <v>0.75600000000000001</v>
          </cell>
          <cell r="I151">
            <v>1892723.95871148</v>
          </cell>
        </row>
        <row r="152">
          <cell r="A152" t="str">
            <v>Lesotho</v>
          </cell>
          <cell r="B152" t="str">
            <v>LSO</v>
          </cell>
          <cell r="C152" t="str">
            <v>Africa</v>
          </cell>
          <cell r="D152" t="str">
            <v>Africa</v>
          </cell>
          <cell r="E152" t="str">
            <v>Southern Africa</v>
          </cell>
          <cell r="F152" t="str">
            <v>Sub-Saharan Africa</v>
          </cell>
          <cell r="G152">
            <v>0.33</v>
          </cell>
          <cell r="I152">
            <v>1644738.0225935201</v>
          </cell>
        </row>
        <row r="153">
          <cell r="A153" t="str">
            <v>Trinidad and Tobago</v>
          </cell>
          <cell r="B153" t="str">
            <v>TTO</v>
          </cell>
          <cell r="C153" t="str">
            <v>North America</v>
          </cell>
          <cell r="D153" t="str">
            <v>Americas</v>
          </cell>
          <cell r="E153" t="str">
            <v>Caribbean</v>
          </cell>
          <cell r="F153" t="str">
            <v>Latin America &amp; Caribbean</v>
          </cell>
          <cell r="I153">
            <v>1317246.6225733601</v>
          </cell>
        </row>
        <row r="154">
          <cell r="A154" t="str">
            <v>East Timor</v>
          </cell>
          <cell r="B154" t="str">
            <v>TLS</v>
          </cell>
          <cell r="C154" t="str">
            <v>Asia</v>
          </cell>
          <cell r="D154" t="str">
            <v>Asia</v>
          </cell>
          <cell r="E154" t="str">
            <v>South-Eastern Asia</v>
          </cell>
          <cell r="F154" t="str">
            <v>East Asia &amp; Pacific</v>
          </cell>
          <cell r="I154">
            <v>1286941.6373316699</v>
          </cell>
        </row>
        <row r="155">
          <cell r="A155" t="str">
            <v>Estonia</v>
          </cell>
          <cell r="B155" t="str">
            <v>EST</v>
          </cell>
          <cell r="C155" t="str">
            <v>Europe</v>
          </cell>
          <cell r="D155" t="str">
            <v>Europe</v>
          </cell>
          <cell r="E155" t="str">
            <v>Northern Europe</v>
          </cell>
          <cell r="F155" t="str">
            <v>Europe &amp; Central Asia</v>
          </cell>
          <cell r="G155">
            <v>0.17399999999999999</v>
          </cell>
          <cell r="I155">
            <v>1262056.1028535201</v>
          </cell>
        </row>
        <row r="156">
          <cell r="A156" t="str">
            <v>eSwatini</v>
          </cell>
          <cell r="B156" t="str">
            <v>SWZ</v>
          </cell>
          <cell r="C156" t="str">
            <v>Africa</v>
          </cell>
          <cell r="D156" t="str">
            <v>Africa</v>
          </cell>
          <cell r="E156" t="str">
            <v>Southern Africa</v>
          </cell>
          <cell r="F156" t="str">
            <v>Sub-Saharan Africa</v>
          </cell>
          <cell r="G156">
            <v>0.39</v>
          </cell>
          <cell r="I156">
            <v>1203539.5935032801</v>
          </cell>
        </row>
        <row r="157">
          <cell r="A157" t="str">
            <v>Equatorial Guinea</v>
          </cell>
          <cell r="B157" t="str">
            <v>GNQ</v>
          </cell>
          <cell r="C157" t="str">
            <v>Africa</v>
          </cell>
          <cell r="D157" t="str">
            <v>Africa</v>
          </cell>
          <cell r="E157" t="str">
            <v>Middle Africa</v>
          </cell>
          <cell r="F157" t="str">
            <v>Sub-Saharan Africa</v>
          </cell>
          <cell r="G157">
            <v>0.42099999999999999</v>
          </cell>
          <cell r="I157">
            <v>854364.520050094</v>
          </cell>
        </row>
        <row r="158">
          <cell r="A158" t="str">
            <v>Cyprus</v>
          </cell>
          <cell r="B158" t="str">
            <v>CYP</v>
          </cell>
          <cell r="C158" t="str">
            <v>Asia</v>
          </cell>
          <cell r="D158" t="str">
            <v>Asia</v>
          </cell>
          <cell r="E158" t="str">
            <v>Western Asia</v>
          </cell>
          <cell r="F158" t="str">
            <v>Europe &amp; Central Asia</v>
          </cell>
          <cell r="I158">
            <v>840769.03999753005</v>
          </cell>
        </row>
        <row r="159">
          <cell r="A159" t="str">
            <v>Bhutan</v>
          </cell>
          <cell r="B159" t="str">
            <v>BTN</v>
          </cell>
          <cell r="C159" t="str">
            <v>Asia</v>
          </cell>
          <cell r="D159" t="str">
            <v>Asia</v>
          </cell>
          <cell r="E159" t="str">
            <v>Southern Asia</v>
          </cell>
          <cell r="F159" t="str">
            <v>South Asia</v>
          </cell>
          <cell r="G159">
            <v>0.21299999999999999</v>
          </cell>
          <cell r="I159">
            <v>823222.36776998604</v>
          </cell>
        </row>
        <row r="160">
          <cell r="A160" t="str">
            <v>Fiji</v>
          </cell>
          <cell r="B160" t="str">
            <v>FJI</v>
          </cell>
          <cell r="C160" t="str">
            <v>Oceania</v>
          </cell>
          <cell r="D160" t="str">
            <v>Oceania</v>
          </cell>
          <cell r="E160" t="str">
            <v>Melanesia</v>
          </cell>
          <cell r="F160" t="str">
            <v>East Asia &amp; Pacific</v>
          </cell>
          <cell r="G160">
            <v>0.48399999999999999</v>
          </cell>
          <cell r="I160">
            <v>790363.87539286201</v>
          </cell>
        </row>
        <row r="161">
          <cell r="A161" t="str">
            <v>Luxembourg</v>
          </cell>
          <cell r="B161" t="str">
            <v>LUX</v>
          </cell>
          <cell r="C161" t="str">
            <v>Europe</v>
          </cell>
          <cell r="D161" t="str">
            <v>Europe</v>
          </cell>
          <cell r="E161" t="str">
            <v>Western Europe</v>
          </cell>
          <cell r="F161" t="str">
            <v>Europe &amp; Central Asia</v>
          </cell>
          <cell r="I161">
            <v>627798.97697985196</v>
          </cell>
        </row>
        <row r="162">
          <cell r="A162" t="str">
            <v>Montenegro</v>
          </cell>
          <cell r="B162" t="str">
            <v>MNE</v>
          </cell>
          <cell r="C162" t="str">
            <v>Europe</v>
          </cell>
          <cell r="D162" t="str">
            <v>Europe</v>
          </cell>
          <cell r="E162" t="str">
            <v>Southern Europe</v>
          </cell>
          <cell r="F162" t="str">
            <v>Europe &amp; Central Asia</v>
          </cell>
          <cell r="G162">
            <v>0.38200000000000001</v>
          </cell>
          <cell r="I162">
            <v>605080.19093060296</v>
          </cell>
        </row>
        <row r="163">
          <cell r="A163" t="str">
            <v>Suriname</v>
          </cell>
          <cell r="B163" t="str">
            <v>SUR</v>
          </cell>
          <cell r="C163" t="str">
            <v>South America</v>
          </cell>
          <cell r="D163" t="str">
            <v>Americas</v>
          </cell>
          <cell r="E163" t="str">
            <v>South America</v>
          </cell>
          <cell r="F163" t="str">
            <v>Latin America &amp; Caribbean</v>
          </cell>
          <cell r="G163">
            <v>0.20300000000000001</v>
          </cell>
          <cell r="I163">
            <v>604242.79014232405</v>
          </cell>
        </row>
        <row r="164">
          <cell r="A164" t="str">
            <v>Brunei</v>
          </cell>
          <cell r="B164" t="str">
            <v>BRN</v>
          </cell>
          <cell r="C164" t="str">
            <v>Asia</v>
          </cell>
          <cell r="D164" t="str">
            <v>Asia</v>
          </cell>
          <cell r="E164" t="str">
            <v>South-Eastern Asia</v>
          </cell>
          <cell r="F164" t="str">
            <v>East Asia &amp; Pacific</v>
          </cell>
          <cell r="I164">
            <v>536633.648324301</v>
          </cell>
        </row>
        <row r="165">
          <cell r="A165" t="str">
            <v>Guyana</v>
          </cell>
          <cell r="B165" t="str">
            <v>GUY</v>
          </cell>
          <cell r="C165" t="str">
            <v>South America</v>
          </cell>
          <cell r="D165" t="str">
            <v>Americas</v>
          </cell>
          <cell r="E165" t="str">
            <v>South America</v>
          </cell>
          <cell r="F165" t="str">
            <v>Latin America &amp; Caribbean</v>
          </cell>
          <cell r="G165">
            <v>0.67800000000000005</v>
          </cell>
          <cell r="I165">
            <v>502521.73719056899</v>
          </cell>
        </row>
        <row r="166">
          <cell r="A166" t="str">
            <v>Djibouti</v>
          </cell>
          <cell r="B166" t="str">
            <v>DJI</v>
          </cell>
          <cell r="C166" t="str">
            <v>Africa</v>
          </cell>
          <cell r="D166" t="str">
            <v>Africa</v>
          </cell>
          <cell r="E166" t="str">
            <v>Eastern Africa</v>
          </cell>
          <cell r="F166" t="str">
            <v>Middle East &amp; North Africa</v>
          </cell>
          <cell r="G166">
            <v>0.498</v>
          </cell>
          <cell r="I166">
            <v>447208.35565741698</v>
          </cell>
        </row>
        <row r="167">
          <cell r="A167" t="str">
            <v>Northern Cyprus</v>
          </cell>
          <cell r="B167" t="str">
            <v>CYN</v>
          </cell>
          <cell r="C167" t="str">
            <v>Asia</v>
          </cell>
          <cell r="D167" t="str">
            <v>Asia</v>
          </cell>
          <cell r="E167" t="str">
            <v>Western Asia</v>
          </cell>
          <cell r="F167" t="str">
            <v>Europe &amp; Central Asia</v>
          </cell>
          <cell r="I167">
            <v>407766.26209783898</v>
          </cell>
        </row>
        <row r="168">
          <cell r="A168" t="str">
            <v>Belize</v>
          </cell>
          <cell r="B168" t="str">
            <v>BLZ</v>
          </cell>
          <cell r="C168" t="str">
            <v>North America</v>
          </cell>
          <cell r="D168" t="str">
            <v>Americas</v>
          </cell>
          <cell r="E168" t="str">
            <v>Central America</v>
          </cell>
          <cell r="F168" t="str">
            <v>Latin America &amp; Caribbean</v>
          </cell>
          <cell r="G168">
            <v>0.38500000000000001</v>
          </cell>
          <cell r="I168">
            <v>390094.21968123497</v>
          </cell>
        </row>
        <row r="169">
          <cell r="A169" t="str">
            <v>Solomon Islands</v>
          </cell>
          <cell r="B169" t="str">
            <v>SLB</v>
          </cell>
          <cell r="C169" t="str">
            <v>Oceania</v>
          </cell>
          <cell r="D169" t="str">
            <v>Oceania</v>
          </cell>
          <cell r="E169" t="str">
            <v>Melanesia</v>
          </cell>
          <cell r="F169" t="str">
            <v>East Asia &amp; Pacific</v>
          </cell>
          <cell r="G169">
            <v>0.81399999999999995</v>
          </cell>
          <cell r="I169">
            <v>381506.34681542602</v>
          </cell>
        </row>
        <row r="170">
          <cell r="A170" t="str">
            <v>Iceland</v>
          </cell>
          <cell r="B170" t="str">
            <v>ISL</v>
          </cell>
          <cell r="C170" t="str">
            <v>Europe</v>
          </cell>
          <cell r="D170" t="str">
            <v>Europe</v>
          </cell>
          <cell r="E170" t="str">
            <v>Northern Europe</v>
          </cell>
          <cell r="F170" t="str">
            <v>Europe &amp; Central Asia</v>
          </cell>
          <cell r="I170">
            <v>335728.25882040599</v>
          </cell>
        </row>
        <row r="171">
          <cell r="A171" t="str">
            <v>New Caledonia</v>
          </cell>
          <cell r="B171" t="str">
            <v>NCL</v>
          </cell>
          <cell r="C171" t="str">
            <v>Oceania</v>
          </cell>
          <cell r="D171" t="str">
            <v>Oceania</v>
          </cell>
          <cell r="E171" t="str">
            <v>Melanesia</v>
          </cell>
          <cell r="F171" t="str">
            <v>East Asia &amp; Pacific</v>
          </cell>
          <cell r="I171">
            <v>210269.90541857999</v>
          </cell>
        </row>
        <row r="172">
          <cell r="A172" t="str">
            <v>The Bahamas</v>
          </cell>
          <cell r="B172" t="str">
            <v>BHS</v>
          </cell>
          <cell r="C172" t="str">
            <v>North America</v>
          </cell>
          <cell r="D172" t="str">
            <v>Americas</v>
          </cell>
          <cell r="E172" t="str">
            <v>Caribbean</v>
          </cell>
          <cell r="F172" t="str">
            <v>Latin America &amp; Caribbean</v>
          </cell>
          <cell r="I172">
            <v>81349.268187039503</v>
          </cell>
        </row>
        <row r="173">
          <cell r="A173" t="str">
            <v>Vanuatu</v>
          </cell>
          <cell r="B173" t="str">
            <v>VUT</v>
          </cell>
          <cell r="C173" t="str">
            <v>Oceania</v>
          </cell>
          <cell r="D173" t="str">
            <v>Oceania</v>
          </cell>
          <cell r="E173" t="str">
            <v>Melanesia</v>
          </cell>
          <cell r="F173" t="str">
            <v>East Asia &amp; Pacific</v>
          </cell>
          <cell r="I173">
            <v>64390.031469754897</v>
          </cell>
        </row>
        <row r="174">
          <cell r="A174" t="str">
            <v>Greenland</v>
          </cell>
          <cell r="B174" t="str">
            <v>GRL</v>
          </cell>
          <cell r="C174" t="str">
            <v>North America</v>
          </cell>
          <cell r="D174" t="str">
            <v>Americas</v>
          </cell>
          <cell r="E174" t="str">
            <v>Northern America</v>
          </cell>
          <cell r="F174" t="str">
            <v>Europe &amp; Central Asia</v>
          </cell>
          <cell r="I174">
            <v>25527.078212132699</v>
          </cell>
        </row>
        <row r="175">
          <cell r="A175" t="str">
            <v>Western Sahara</v>
          </cell>
          <cell r="B175" t="str">
            <v>SAH</v>
          </cell>
          <cell r="C175" t="str">
            <v>Africa</v>
          </cell>
          <cell r="D175" t="str">
            <v>Africa</v>
          </cell>
          <cell r="E175" t="str">
            <v>Northern Africa</v>
          </cell>
          <cell r="F175" t="str">
            <v>Middle East &amp; North Africa</v>
          </cell>
          <cell r="I175">
            <v>2473.4268511356599</v>
          </cell>
        </row>
        <row r="176">
          <cell r="A176" t="str">
            <v>Falkland Islands</v>
          </cell>
          <cell r="B176" t="str">
            <v>FLK</v>
          </cell>
          <cell r="C176" t="str">
            <v>South America</v>
          </cell>
          <cell r="D176" t="str">
            <v>Americas</v>
          </cell>
          <cell r="E176" t="str">
            <v>South America</v>
          </cell>
          <cell r="F176" t="str">
            <v>Latin America &amp; Caribbean</v>
          </cell>
          <cell r="I176">
            <v>837.53133066105704</v>
          </cell>
        </row>
        <row r="177">
          <cell r="A177" t="str">
            <v>French Southern and Antarctic Lands</v>
          </cell>
          <cell r="B177" t="str">
            <v>ATF</v>
          </cell>
          <cell r="C177" t="str">
            <v>Seven seas (open ocean)</v>
          </cell>
          <cell r="D177" t="str">
            <v>Africa</v>
          </cell>
          <cell r="E177" t="str">
            <v>Seven seas (open ocean)</v>
          </cell>
          <cell r="F177" t="str">
            <v>Sub-Saharan Africa</v>
          </cell>
          <cell r="I177">
            <v>0</v>
          </cell>
        </row>
        <row r="178">
          <cell r="A178" t="str">
            <v>Antarctica</v>
          </cell>
          <cell r="B178" t="str">
            <v>ATA</v>
          </cell>
          <cell r="C178" t="str">
            <v>Antarctica</v>
          </cell>
          <cell r="D178" t="str">
            <v>Antarctica</v>
          </cell>
          <cell r="E178" t="str">
            <v>Antarctica</v>
          </cell>
          <cell r="F178" t="str">
            <v>Antarctica</v>
          </cell>
          <cell r="I178">
            <v>0</v>
          </cell>
        </row>
      </sheetData>
      <sheetData sheetId="7">
        <row r="1">
          <cell r="A1" t="str">
            <v>Country Name</v>
          </cell>
          <cell r="B1" t="str">
            <v>Price of electricity (US cents per kWh)  2019</v>
          </cell>
          <cell r="C1" t="str">
            <v>Price of electricity (USD per kWh)  2019</v>
          </cell>
          <cell r="D1" t="str">
            <v>2019 exchange rate in National currency units per USD</v>
          </cell>
          <cell r="E1" t="str">
            <v>Price of electricity (LCU per kWh)  2019</v>
          </cell>
          <cell r="F1" t="str">
            <v>PPP conversion  factor in LCU per USD</v>
          </cell>
          <cell r="G1" t="str">
            <v>electricty price in USD (PPP)per kWh</v>
          </cell>
        </row>
        <row r="2">
          <cell r="A2" t="str">
            <v>India</v>
          </cell>
          <cell r="B2">
            <v>18.2</v>
          </cell>
          <cell r="C2">
            <v>0.182</v>
          </cell>
          <cell r="D2">
            <v>70.420340535955106</v>
          </cell>
          <cell r="E2">
            <v>12.81650197754383</v>
          </cell>
          <cell r="F2">
            <v>20.239500045776399</v>
          </cell>
          <cell r="G2">
            <v>0.63324202418816122</v>
          </cell>
        </row>
        <row r="3">
          <cell r="A3" t="str">
            <v>China</v>
          </cell>
          <cell r="B3">
            <v>14.6</v>
          </cell>
          <cell r="C3">
            <v>0.14599999999999999</v>
          </cell>
          <cell r="D3">
            <v>6.9083850099290096</v>
          </cell>
          <cell r="E3">
            <v>1.0086242114496353</v>
          </cell>
          <cell r="F3">
            <v>4.05960941314697</v>
          </cell>
          <cell r="G3">
            <v>0.24845351086812059</v>
          </cell>
        </row>
        <row r="4">
          <cell r="A4" t="str">
            <v>United States of America</v>
          </cell>
          <cell r="B4">
            <v>18.100000000000001</v>
          </cell>
          <cell r="C4">
            <v>0.18100000000000002</v>
          </cell>
          <cell r="D4">
            <v>1</v>
          </cell>
          <cell r="E4">
            <v>0.18100000000000002</v>
          </cell>
          <cell r="F4">
            <v>1</v>
          </cell>
          <cell r="G4">
            <v>0.18100000000000002</v>
          </cell>
        </row>
        <row r="5">
          <cell r="A5" t="str">
            <v>Indonesia</v>
          </cell>
          <cell r="B5">
            <v>10.9</v>
          </cell>
          <cell r="C5">
            <v>0.109</v>
          </cell>
          <cell r="D5">
            <v>14147.671360545401</v>
          </cell>
          <cell r="E5">
            <v>1542.0961782994486</v>
          </cell>
          <cell r="F5">
            <v>4847.4453125</v>
          </cell>
          <cell r="G5">
            <v>0.31812554425789585</v>
          </cell>
        </row>
        <row r="6">
          <cell r="A6" t="str">
            <v>Nigeria</v>
          </cell>
          <cell r="B6">
            <v>11.9</v>
          </cell>
          <cell r="C6">
            <v>0.11900000000000001</v>
          </cell>
          <cell r="D6">
            <v>306.92095149522299</v>
          </cell>
          <cell r="E6">
            <v>36.523593227931542</v>
          </cell>
          <cell r="F6">
            <v>129.64744567871099</v>
          </cell>
          <cell r="G6">
            <v>0.28171471513942037</v>
          </cell>
        </row>
        <row r="7">
          <cell r="A7" t="str">
            <v>Pakistan</v>
          </cell>
          <cell r="B7">
            <v>21.7</v>
          </cell>
          <cell r="C7">
            <v>0.217</v>
          </cell>
          <cell r="D7">
            <v>150.036253839864</v>
          </cell>
          <cell r="E7">
            <v>32.557867083250486</v>
          </cell>
          <cell r="F7">
            <v>37.670619964599602</v>
          </cell>
          <cell r="G7">
            <v>0.86427744257583894</v>
          </cell>
        </row>
        <row r="8">
          <cell r="A8" t="str">
            <v>Brazil</v>
          </cell>
          <cell r="B8">
            <v>17.5</v>
          </cell>
          <cell r="C8">
            <v>0.17499999999999999</v>
          </cell>
          <cell r="D8">
            <v>3.9444710972507</v>
          </cell>
          <cell r="E8">
            <v>0.69028244201887246</v>
          </cell>
          <cell r="F8">
            <v>2.2164452075958301</v>
          </cell>
          <cell r="G8">
            <v>0.31143672744683787</v>
          </cell>
        </row>
        <row r="9">
          <cell r="A9" t="str">
            <v>Bangladesh</v>
          </cell>
          <cell r="B9">
            <v>9.6999999999999993</v>
          </cell>
          <cell r="C9">
            <v>9.6999999999999989E-2</v>
          </cell>
          <cell r="D9">
            <v>84.453522500000005</v>
          </cell>
          <cell r="E9">
            <v>8.1919916824999994</v>
          </cell>
          <cell r="F9">
            <v>29.595682144165</v>
          </cell>
          <cell r="G9">
            <v>0.27679685308808161</v>
          </cell>
        </row>
        <row r="10">
          <cell r="A10" t="str">
            <v>Russia</v>
          </cell>
          <cell r="B10">
            <v>8.4</v>
          </cell>
          <cell r="C10">
            <v>8.4000000000000005E-2</v>
          </cell>
          <cell r="D10">
            <v>64.7376583333333</v>
          </cell>
          <cell r="E10">
            <v>5.4379632999999972</v>
          </cell>
          <cell r="F10">
            <v>23.9342746734619</v>
          </cell>
          <cell r="G10">
            <v>0.2272040149196399</v>
          </cell>
        </row>
        <row r="11">
          <cell r="A11" t="str">
            <v>Mexico</v>
          </cell>
          <cell r="B11">
            <v>16.5</v>
          </cell>
          <cell r="C11">
            <v>0.16500000000000001</v>
          </cell>
          <cell r="D11">
            <v>19.263633333333299</v>
          </cell>
          <cell r="E11">
            <v>3.1784994999999947</v>
          </cell>
          <cell r="F11">
            <v>9.5283660000000001</v>
          </cell>
          <cell r="G11">
            <v>0.33358285145637717</v>
          </cell>
        </row>
        <row r="12">
          <cell r="A12" t="str">
            <v>Ethiopia</v>
          </cell>
          <cell r="B12">
            <v>3.6</v>
          </cell>
          <cell r="C12">
            <v>3.6000000000000004E-2</v>
          </cell>
          <cell r="D12">
            <v>29.069749999999999</v>
          </cell>
          <cell r="E12">
            <v>1.0465110000000002</v>
          </cell>
          <cell r="F12">
            <v>10.367597579956101</v>
          </cell>
          <cell r="G12">
            <v>0.10094054981679096</v>
          </cell>
        </row>
        <row r="13">
          <cell r="A13" t="str">
            <v>Philippines</v>
          </cell>
          <cell r="B13">
            <v>18.100000000000001</v>
          </cell>
          <cell r="C13">
            <v>0.18100000000000002</v>
          </cell>
          <cell r="D13">
            <v>51.795782651733298</v>
          </cell>
          <cell r="E13">
            <v>9.3750366599637278</v>
          </cell>
          <cell r="F13">
            <v>19.738296508789102</v>
          </cell>
          <cell r="G13">
            <v>0.47496685723558746</v>
          </cell>
        </row>
        <row r="14">
          <cell r="A14" t="str">
            <v>Japan</v>
          </cell>
          <cell r="B14">
            <v>21.2</v>
          </cell>
          <cell r="C14">
            <v>0.21199999999999999</v>
          </cell>
          <cell r="D14">
            <v>109.009665900863</v>
          </cell>
          <cell r="E14">
            <v>23.110049170982954</v>
          </cell>
          <cell r="F14">
            <v>103.231509</v>
          </cell>
          <cell r="G14">
            <v>0.22386623420357979</v>
          </cell>
        </row>
        <row r="15">
          <cell r="A15" t="str">
            <v>Democratic Republic of the Congo</v>
          </cell>
          <cell r="B15">
            <v>10</v>
          </cell>
          <cell r="C15">
            <v>0.1</v>
          </cell>
          <cell r="D15">
            <v>1647.76012727639</v>
          </cell>
          <cell r="E15">
            <v>164.776012727639</v>
          </cell>
          <cell r="F15">
            <v>786.30938720703102</v>
          </cell>
          <cell r="G15">
            <v>0.20955620702039815</v>
          </cell>
        </row>
        <row r="16">
          <cell r="A16" t="str">
            <v>Egypt</v>
          </cell>
          <cell r="B16">
            <v>9.6999999999999993</v>
          </cell>
          <cell r="C16">
            <v>9.6999999999999989E-2</v>
          </cell>
          <cell r="D16">
            <v>16.7705818428763</v>
          </cell>
          <cell r="E16">
            <v>1.6267464387590009</v>
          </cell>
          <cell r="F16">
            <v>3.8933796882629399</v>
          </cell>
          <cell r="G16">
            <v>0.41782373387908278</v>
          </cell>
        </row>
        <row r="17">
          <cell r="A17" t="str">
            <v>Vietnam</v>
          </cell>
          <cell r="B17">
            <v>12.5</v>
          </cell>
          <cell r="C17">
            <v>0.125</v>
          </cell>
          <cell r="D17">
            <v>23050.241666666701</v>
          </cell>
          <cell r="E17">
            <v>2881.2802083333377</v>
          </cell>
          <cell r="F17">
            <v>7191.1884765625</v>
          </cell>
          <cell r="G17">
            <v>0.40066815349423779</v>
          </cell>
        </row>
        <row r="18">
          <cell r="A18" t="str">
            <v>Iran</v>
          </cell>
          <cell r="B18">
            <v>5.2</v>
          </cell>
          <cell r="C18">
            <v>5.2000000000000005E-2</v>
          </cell>
          <cell r="D18">
            <v>42000</v>
          </cell>
          <cell r="E18">
            <v>2184</v>
          </cell>
          <cell r="F18">
            <v>23549.041015625</v>
          </cell>
          <cell r="G18">
            <v>9.2742630094826209E-2</v>
          </cell>
        </row>
        <row r="19">
          <cell r="A19" t="str">
            <v>Turkey</v>
          </cell>
          <cell r="B19">
            <v>8.9</v>
          </cell>
          <cell r="C19">
            <v>8.900000000000001E-2</v>
          </cell>
          <cell r="D19">
            <v>5.67381930843574</v>
          </cell>
          <cell r="E19">
            <v>0.50496991845078087</v>
          </cell>
          <cell r="F19">
            <v>1.8371249999999999</v>
          </cell>
          <cell r="G19">
            <v>0.27486965690999843</v>
          </cell>
        </row>
        <row r="20">
          <cell r="A20" t="str">
            <v>Germany</v>
          </cell>
          <cell r="B20">
            <v>25.6</v>
          </cell>
          <cell r="C20">
            <v>0.25600000000000001</v>
          </cell>
          <cell r="D20">
            <v>0.89300000000000002</v>
          </cell>
          <cell r="E20">
            <v>0.22860800000000001</v>
          </cell>
          <cell r="F20">
            <v>0.71774499999999997</v>
          </cell>
          <cell r="G20">
            <v>0.31850866254728355</v>
          </cell>
        </row>
        <row r="21">
          <cell r="A21" t="str">
            <v>Thailand</v>
          </cell>
          <cell r="B21">
            <v>13.7</v>
          </cell>
          <cell r="C21">
            <v>0.13699999999999998</v>
          </cell>
          <cell r="D21">
            <v>31.047605780549901</v>
          </cell>
          <cell r="E21">
            <v>4.2535219919353358</v>
          </cell>
          <cell r="F21">
            <v>11.828584671020501</v>
          </cell>
          <cell r="G21">
            <v>0.35959686726986645</v>
          </cell>
        </row>
        <row r="22">
          <cell r="A22" t="str">
            <v>United Republic of Tanzania</v>
          </cell>
          <cell r="B22">
            <v>12.6</v>
          </cell>
          <cell r="C22">
            <v>0.126</v>
          </cell>
          <cell r="D22">
            <v>2288.2066666666701</v>
          </cell>
          <cell r="E22">
            <v>288.31404000000043</v>
          </cell>
          <cell r="F22">
            <v>815.96429443359398</v>
          </cell>
          <cell r="G22">
            <v>0.353341490512321</v>
          </cell>
        </row>
        <row r="23">
          <cell r="A23" t="str">
            <v>France</v>
          </cell>
          <cell r="B23">
            <v>13.6</v>
          </cell>
          <cell r="C23">
            <v>0.13600000000000001</v>
          </cell>
          <cell r="D23">
            <v>0.89300000000000002</v>
          </cell>
          <cell r="E23">
            <v>0.12144800000000001</v>
          </cell>
          <cell r="F23">
            <v>0.70595399999999997</v>
          </cell>
          <cell r="G23">
            <v>0.17203387189533598</v>
          </cell>
        </row>
        <row r="24">
          <cell r="A24" t="str">
            <v>United Kingdom</v>
          </cell>
          <cell r="B24">
            <v>17.7</v>
          </cell>
          <cell r="C24">
            <v>0.17699999999999999</v>
          </cell>
          <cell r="D24">
            <v>0.78344511001192896</v>
          </cell>
          <cell r="E24">
            <v>0.13866978447211142</v>
          </cell>
          <cell r="F24">
            <v>0.66966499999999995</v>
          </cell>
          <cell r="G24">
            <v>0.2070733642524418</v>
          </cell>
        </row>
        <row r="25">
          <cell r="A25" t="str">
            <v>Italy</v>
          </cell>
          <cell r="B25">
            <v>16.8</v>
          </cell>
          <cell r="C25">
            <v>0.16800000000000001</v>
          </cell>
          <cell r="D25">
            <v>0.89300000000000002</v>
          </cell>
          <cell r="E25">
            <v>0.15002400000000002</v>
          </cell>
          <cell r="F25">
            <v>0.64729800000000004</v>
          </cell>
          <cell r="G25">
            <v>0.23176960225429402</v>
          </cell>
        </row>
        <row r="26">
          <cell r="A26" t="str">
            <v>Kenya</v>
          </cell>
          <cell r="B26">
            <v>21.7</v>
          </cell>
          <cell r="C26">
            <v>0.217</v>
          </cell>
          <cell r="D26">
            <v>101.99129838935001</v>
          </cell>
          <cell r="E26">
            <v>22.132111750488953</v>
          </cell>
          <cell r="F26">
            <v>42.655952453613303</v>
          </cell>
          <cell r="G26">
            <v>0.51885166025906393</v>
          </cell>
        </row>
        <row r="27">
          <cell r="A27" t="str">
            <v>Uganda</v>
          </cell>
          <cell r="B27">
            <v>16.899999999999999</v>
          </cell>
          <cell r="C27">
            <v>0.16899999999999998</v>
          </cell>
          <cell r="D27">
            <v>3704.0490716968102</v>
          </cell>
          <cell r="E27">
            <v>625.98429311676091</v>
          </cell>
          <cell r="F27">
            <v>1258.25891113281</v>
          </cell>
          <cell r="G27">
            <v>0.49750038531671315</v>
          </cell>
        </row>
        <row r="28">
          <cell r="A28" t="str">
            <v>South Africa</v>
          </cell>
          <cell r="B28">
            <v>16.100000000000001</v>
          </cell>
          <cell r="C28">
            <v>0.161</v>
          </cell>
          <cell r="D28">
            <v>14.448427054833299</v>
          </cell>
          <cell r="E28">
            <v>2.3261967558281613</v>
          </cell>
          <cell r="F28">
            <v>7.0652213096618697</v>
          </cell>
          <cell r="G28">
            <v>0.32924612745633719</v>
          </cell>
        </row>
        <row r="29">
          <cell r="A29" t="str">
            <v>Colombia</v>
          </cell>
          <cell r="B29">
            <v>19.899999999999999</v>
          </cell>
          <cell r="C29">
            <v>0.19899999999999998</v>
          </cell>
          <cell r="D29">
            <v>3281.6221938178801</v>
          </cell>
          <cell r="E29">
            <v>653.04281656975809</v>
          </cell>
          <cell r="F29">
            <v>1312.630441</v>
          </cell>
          <cell r="G29">
            <v>0.49750698762726475</v>
          </cell>
        </row>
        <row r="30">
          <cell r="A30" t="str">
            <v>Sudan</v>
          </cell>
          <cell r="B30">
            <v>2.4</v>
          </cell>
          <cell r="C30">
            <v>2.4E-2</v>
          </cell>
          <cell r="D30">
            <v>45.767045454545503</v>
          </cell>
          <cell r="E30">
            <v>1.098409090909092</v>
          </cell>
          <cell r="F30">
            <v>10.973691940307599</v>
          </cell>
          <cell r="G30">
            <v>0.10009476271832567</v>
          </cell>
        </row>
        <row r="31">
          <cell r="A31" t="str">
            <v>Afghanistan</v>
          </cell>
          <cell r="B31">
            <v>18</v>
          </cell>
          <cell r="C31">
            <v>0.18</v>
          </cell>
          <cell r="D31">
            <v>77.737949178336706</v>
          </cell>
          <cell r="E31">
            <v>13.992830852100607</v>
          </cell>
          <cell r="F31">
            <v>15.026434394062001</v>
          </cell>
          <cell r="G31">
            <v>0.93121431772464636</v>
          </cell>
        </row>
        <row r="32">
          <cell r="A32" t="str">
            <v>Myanmar</v>
          </cell>
          <cell r="B32">
            <v>8.1</v>
          </cell>
          <cell r="C32">
            <v>8.1000000000000003E-2</v>
          </cell>
          <cell r="D32">
            <v>1518.2551166666699</v>
          </cell>
          <cell r="E32">
            <v>122.97866445000027</v>
          </cell>
          <cell r="F32">
            <v>350.68533325195301</v>
          </cell>
          <cell r="G32">
            <v>0.35068094610516587</v>
          </cell>
        </row>
        <row r="33">
          <cell r="A33" t="str">
            <v>Iraq</v>
          </cell>
          <cell r="B33">
            <v>8.5</v>
          </cell>
          <cell r="C33">
            <v>8.5000000000000006E-2</v>
          </cell>
          <cell r="D33">
            <v>1182</v>
          </cell>
          <cell r="E33">
            <v>100.47000000000001</v>
          </cell>
          <cell r="F33">
            <v>547.33923339843795</v>
          </cell>
          <cell r="G33">
            <v>0.18356074965826988</v>
          </cell>
        </row>
        <row r="34">
          <cell r="A34" t="str">
            <v>Spain</v>
          </cell>
          <cell r="B34">
            <v>26</v>
          </cell>
          <cell r="C34">
            <v>0.26</v>
          </cell>
          <cell r="D34">
            <v>0.89300000000000002</v>
          </cell>
          <cell r="E34">
            <v>0.23218000000000003</v>
          </cell>
          <cell r="F34">
            <v>0.60413099999999997</v>
          </cell>
          <cell r="G34">
            <v>0.38432061920345095</v>
          </cell>
        </row>
        <row r="35">
          <cell r="A35" t="str">
            <v>South Korea</v>
          </cell>
          <cell r="B35">
            <v>11.4</v>
          </cell>
          <cell r="C35">
            <v>0.114</v>
          </cell>
          <cell r="D35">
            <v>1165.3575000000001</v>
          </cell>
          <cell r="E35">
            <v>132.85075500000002</v>
          </cell>
          <cell r="F35">
            <v>847.54782899999998</v>
          </cell>
          <cell r="G35">
            <v>0.1567472070062963</v>
          </cell>
        </row>
        <row r="36">
          <cell r="A36" t="str">
            <v>Argentina</v>
          </cell>
          <cell r="B36">
            <v>10.8</v>
          </cell>
          <cell r="C36">
            <v>0.10800000000000001</v>
          </cell>
          <cell r="D36">
            <v>48.147891666666702</v>
          </cell>
          <cell r="E36">
            <v>5.1999723000000042</v>
          </cell>
          <cell r="F36">
            <v>20.383668899536101</v>
          </cell>
          <cell r="G36">
            <v>0.25510482561450687</v>
          </cell>
        </row>
        <row r="37">
          <cell r="A37" t="str">
            <v>Algeria</v>
          </cell>
          <cell r="B37">
            <v>2.1</v>
          </cell>
          <cell r="C37">
            <v>2.1000000000000001E-2</v>
          </cell>
          <cell r="D37">
            <v>119.353558333333</v>
          </cell>
          <cell r="E37">
            <v>2.5064247249999929</v>
          </cell>
          <cell r="F37">
            <v>38.3893852233887</v>
          </cell>
          <cell r="G37">
            <v>6.5289524966733667E-2</v>
          </cell>
        </row>
        <row r="38">
          <cell r="A38" t="str">
            <v>Nepal</v>
          </cell>
          <cell r="B38">
            <v>12</v>
          </cell>
          <cell r="C38">
            <v>0.12</v>
          </cell>
          <cell r="D38">
            <v>112.609482758621</v>
          </cell>
          <cell r="E38">
            <v>13.513137931034519</v>
          </cell>
          <cell r="F38">
            <v>31.8753757476807</v>
          </cell>
          <cell r="G38">
            <v>0.42393658471673878</v>
          </cell>
        </row>
        <row r="39">
          <cell r="A39" t="str">
            <v>Saudi Arabia</v>
          </cell>
          <cell r="B39">
            <v>7.4</v>
          </cell>
          <cell r="C39">
            <v>7.400000000000001E-2</v>
          </cell>
          <cell r="D39">
            <v>3.75</v>
          </cell>
          <cell r="E39">
            <v>0.27750000000000002</v>
          </cell>
          <cell r="F39">
            <v>1.8615682125091599</v>
          </cell>
          <cell r="G39">
            <v>0.1490678655422274</v>
          </cell>
        </row>
        <row r="40">
          <cell r="A40" t="str">
            <v>Ukraine</v>
          </cell>
          <cell r="B40">
            <v>6.4</v>
          </cell>
          <cell r="C40">
            <v>6.4000000000000001E-2</v>
          </cell>
          <cell r="D40">
            <v>25.845589333333301</v>
          </cell>
          <cell r="E40">
            <v>1.6541177173333312</v>
          </cell>
          <cell r="F40">
            <v>6.5804495811462402</v>
          </cell>
          <cell r="G40">
            <v>0.25136849647364101</v>
          </cell>
        </row>
        <row r="41">
          <cell r="A41" t="str">
            <v>Canada</v>
          </cell>
          <cell r="B41">
            <v>12.3</v>
          </cell>
          <cell r="C41">
            <v>0.12300000000000001</v>
          </cell>
          <cell r="D41">
            <v>1.32679336266012</v>
          </cell>
          <cell r="E41">
            <v>0.16319558360719477</v>
          </cell>
          <cell r="F41">
            <v>1.2178599999999999</v>
          </cell>
          <cell r="G41">
            <v>0.13400192436502947</v>
          </cell>
        </row>
        <row r="42">
          <cell r="A42" t="str">
            <v>Poland</v>
          </cell>
          <cell r="B42">
            <v>13.7</v>
          </cell>
          <cell r="C42">
            <v>0.13699999999999998</v>
          </cell>
          <cell r="D42">
            <v>3.839375</v>
          </cell>
          <cell r="E42">
            <v>0.5259943749999999</v>
          </cell>
          <cell r="F42">
            <v>1.6985570000000001</v>
          </cell>
          <cell r="G42">
            <v>0.30967131217851379</v>
          </cell>
        </row>
        <row r="43">
          <cell r="A43" t="str">
            <v>Morocco</v>
          </cell>
          <cell r="B43">
            <v>12.4</v>
          </cell>
          <cell r="C43">
            <v>0.124</v>
          </cell>
          <cell r="D43">
            <v>9.6170760995074396</v>
          </cell>
          <cell r="E43">
            <v>1.1925174363389226</v>
          </cell>
          <cell r="F43">
            <v>4.19297552108765</v>
          </cell>
          <cell r="G43">
            <v>0.28440839454974587</v>
          </cell>
        </row>
        <row r="44">
          <cell r="A44" t="str">
            <v>Malaysia</v>
          </cell>
          <cell r="B44">
            <v>12</v>
          </cell>
          <cell r="C44">
            <v>0.12</v>
          </cell>
          <cell r="D44">
            <v>4.1424697356973104</v>
          </cell>
          <cell r="E44">
            <v>0.4970963682836772</v>
          </cell>
          <cell r="F44">
            <v>1.56344366073608</v>
          </cell>
          <cell r="G44">
            <v>0.3179496522756956</v>
          </cell>
        </row>
        <row r="45">
          <cell r="A45" t="str">
            <v>Ghana</v>
          </cell>
          <cell r="B45">
            <v>23.6</v>
          </cell>
          <cell r="C45">
            <v>0.23600000000000002</v>
          </cell>
          <cell r="D45">
            <v>5.2173666666666696</v>
          </cell>
          <cell r="E45">
            <v>1.2312985333333342</v>
          </cell>
          <cell r="F45">
            <v>1.90021753311157</v>
          </cell>
          <cell r="G45">
            <v>0.64797767196532818</v>
          </cell>
        </row>
        <row r="46">
          <cell r="A46" t="str">
            <v>Mozambique</v>
          </cell>
          <cell r="B46">
            <v>9.6</v>
          </cell>
          <cell r="C46">
            <v>9.6000000000000002E-2</v>
          </cell>
          <cell r="D46">
            <v>62.548333333333296</v>
          </cell>
          <cell r="E46">
            <v>6.0046399999999966</v>
          </cell>
          <cell r="F46">
            <v>23.3787746429443</v>
          </cell>
          <cell r="G46">
            <v>0.25684151935705463</v>
          </cell>
        </row>
        <row r="47">
          <cell r="A47" t="str">
            <v>Madagascar</v>
          </cell>
          <cell r="B47">
            <v>11.3</v>
          </cell>
          <cell r="C47">
            <v>0.113</v>
          </cell>
          <cell r="D47">
            <v>3618.3218581607198</v>
          </cell>
          <cell r="E47">
            <v>408.87036997216137</v>
          </cell>
          <cell r="F47">
            <v>1121.69445800781</v>
          </cell>
          <cell r="G47">
            <v>0.36451135784190042</v>
          </cell>
        </row>
        <row r="48">
          <cell r="A48" t="str">
            <v>Peru</v>
          </cell>
          <cell r="B48">
            <v>19.5</v>
          </cell>
          <cell r="C48">
            <v>0.19500000000000001</v>
          </cell>
          <cell r="D48">
            <v>3.3372655465368002</v>
          </cell>
          <cell r="E48">
            <v>0.65076678157467605</v>
          </cell>
          <cell r="F48">
            <v>1.7312808036804199</v>
          </cell>
          <cell r="G48">
            <v>0.37588748179454901</v>
          </cell>
        </row>
        <row r="49">
          <cell r="A49" t="str">
            <v>Uzbekistan</v>
          </cell>
          <cell r="B49">
            <v>5.2</v>
          </cell>
          <cell r="C49">
            <v>5.2000000000000005E-2</v>
          </cell>
          <cell r="D49">
            <v>8836.7875000000004</v>
          </cell>
          <cell r="E49">
            <v>459.51295000000005</v>
          </cell>
          <cell r="F49">
            <v>2111.3195549946299</v>
          </cell>
          <cell r="G49">
            <v>0.2176425396681218</v>
          </cell>
        </row>
        <row r="50">
          <cell r="A50" t="str">
            <v>Angola</v>
          </cell>
          <cell r="B50">
            <v>3.7</v>
          </cell>
          <cell r="C50">
            <v>3.7000000000000005E-2</v>
          </cell>
          <cell r="D50">
            <v>364.82580498088703</v>
          </cell>
          <cell r="E50">
            <v>13.498554784292821</v>
          </cell>
          <cell r="F50">
            <v>124.43960571289099</v>
          </cell>
          <cell r="G50">
            <v>0.1084747473038198</v>
          </cell>
        </row>
        <row r="51">
          <cell r="A51" t="str">
            <v>Niger</v>
          </cell>
          <cell r="B51">
            <v>21.3</v>
          </cell>
          <cell r="C51">
            <v>0.21299999999999999</v>
          </cell>
          <cell r="D51">
            <v>585.91101318036897</v>
          </cell>
          <cell r="E51">
            <v>124.79904580741859</v>
          </cell>
          <cell r="F51">
            <v>231.897216796875</v>
          </cell>
          <cell r="G51">
            <v>0.5381653455407075</v>
          </cell>
        </row>
        <row r="52">
          <cell r="A52" t="str">
            <v>Australia</v>
          </cell>
          <cell r="B52">
            <v>20.399999999999999</v>
          </cell>
          <cell r="C52">
            <v>0.20399999999999999</v>
          </cell>
          <cell r="D52">
            <v>1.4385065442138201</v>
          </cell>
          <cell r="E52">
            <v>0.29345533501961929</v>
          </cell>
          <cell r="F52">
            <v>1.4592529999999999</v>
          </cell>
          <cell r="G52">
            <v>0.20109969622787777</v>
          </cell>
        </row>
        <row r="53">
          <cell r="A53" t="str">
            <v>Cameroon</v>
          </cell>
          <cell r="B53">
            <v>17</v>
          </cell>
          <cell r="C53">
            <v>0.17</v>
          </cell>
          <cell r="D53">
            <v>585.91101318036897</v>
          </cell>
          <cell r="E53">
            <v>99.604872240662729</v>
          </cell>
          <cell r="F53">
            <v>214.87251281738301</v>
          </cell>
          <cell r="G53">
            <v>0.46355334581727281</v>
          </cell>
        </row>
        <row r="54">
          <cell r="A54" t="str">
            <v>Burkina Faso</v>
          </cell>
          <cell r="B54">
            <v>23.8</v>
          </cell>
          <cell r="C54">
            <v>0.23800000000000002</v>
          </cell>
          <cell r="D54">
            <v>585.91101318036897</v>
          </cell>
          <cell r="E54">
            <v>139.44682113692784</v>
          </cell>
          <cell r="F54">
            <v>200.76306152343801</v>
          </cell>
          <cell r="G54">
            <v>0.69458405385319433</v>
          </cell>
        </row>
        <row r="55">
          <cell r="A55" t="str">
            <v>Malawi</v>
          </cell>
          <cell r="B55">
            <v>17.2</v>
          </cell>
          <cell r="C55">
            <v>0.17199999999999999</v>
          </cell>
          <cell r="D55">
            <v>745.54066787737202</v>
          </cell>
          <cell r="E55">
            <v>128.23299487490797</v>
          </cell>
          <cell r="F55">
            <v>298.67135620117199</v>
          </cell>
          <cell r="G55">
            <v>0.42934480395413555</v>
          </cell>
        </row>
        <row r="56">
          <cell r="A56" t="str">
            <v>Ivory Coast</v>
          </cell>
          <cell r="B56">
            <v>12.6</v>
          </cell>
          <cell r="C56">
            <v>0.126</v>
          </cell>
          <cell r="D56">
            <v>585.91101318036897</v>
          </cell>
          <cell r="E56">
            <v>73.824787660726486</v>
          </cell>
          <cell r="F56">
            <v>227.48310852050801</v>
          </cell>
          <cell r="G56">
            <v>0.32452865683462845</v>
          </cell>
        </row>
        <row r="57">
          <cell r="A57" t="str">
            <v>Mali</v>
          </cell>
          <cell r="B57">
            <v>14.2</v>
          </cell>
          <cell r="C57">
            <v>0.14199999999999999</v>
          </cell>
          <cell r="D57">
            <v>585.91101318036897</v>
          </cell>
          <cell r="E57">
            <v>83.199363871612391</v>
          </cell>
          <cell r="F57">
            <v>201.95138549804699</v>
          </cell>
          <cell r="G57">
            <v>0.41197718780897885</v>
          </cell>
        </row>
        <row r="58">
          <cell r="A58" t="str">
            <v>Sri Lanka</v>
          </cell>
          <cell r="B58">
            <v>17.3</v>
          </cell>
          <cell r="C58">
            <v>0.17300000000000001</v>
          </cell>
          <cell r="D58">
            <v>178.74492504584799</v>
          </cell>
          <cell r="E58">
            <v>30.922872032931707</v>
          </cell>
          <cell r="F58">
            <v>51.708587646484403</v>
          </cell>
          <cell r="G58">
            <v>0.59802198126821415</v>
          </cell>
        </row>
        <row r="59">
          <cell r="A59" t="str">
            <v>Zambia</v>
          </cell>
          <cell r="B59">
            <v>4.5999999999999996</v>
          </cell>
          <cell r="C59">
            <v>4.5999999999999999E-2</v>
          </cell>
          <cell r="D59">
            <v>12.89</v>
          </cell>
          <cell r="E59">
            <v>0.59294000000000002</v>
          </cell>
          <cell r="F59">
            <v>4.8278527259826696</v>
          </cell>
          <cell r="G59">
            <v>0.12281650531900018</v>
          </cell>
        </row>
        <row r="60">
          <cell r="A60" t="str">
            <v>Guatemala</v>
          </cell>
          <cell r="B60">
            <v>20.100000000000001</v>
          </cell>
          <cell r="C60">
            <v>0.20100000000000001</v>
          </cell>
          <cell r="D60">
            <v>7.6966983333333303</v>
          </cell>
          <cell r="E60">
            <v>1.5470363649999994</v>
          </cell>
          <cell r="F60">
            <v>3.05278491973877</v>
          </cell>
          <cell r="G60">
            <v>0.50676231889024825</v>
          </cell>
        </row>
        <row r="61">
          <cell r="A61" t="str">
            <v>Romania</v>
          </cell>
          <cell r="B61">
            <v>9.1999999999999993</v>
          </cell>
          <cell r="C61">
            <v>9.1999999999999998E-2</v>
          </cell>
          <cell r="D61">
            <v>4.2379249999999997</v>
          </cell>
          <cell r="E61">
            <v>0.38988909999999999</v>
          </cell>
          <cell r="F61">
            <v>1.6367827602351399</v>
          </cell>
          <cell r="G61">
            <v>0.23820454948095163</v>
          </cell>
        </row>
        <row r="62">
          <cell r="A62" t="str">
            <v>Chile</v>
          </cell>
          <cell r="B62">
            <v>10.199999999999999</v>
          </cell>
          <cell r="C62">
            <v>0.10199999999999999</v>
          </cell>
          <cell r="D62">
            <v>702.89742256152897</v>
          </cell>
          <cell r="E62">
            <v>71.695537101275946</v>
          </cell>
          <cell r="F62">
            <v>397.67440800000003</v>
          </cell>
          <cell r="G62">
            <v>0.18028702792782164</v>
          </cell>
        </row>
        <row r="63">
          <cell r="A63" t="str">
            <v>Kazakhstan</v>
          </cell>
          <cell r="B63">
            <v>4.4000000000000004</v>
          </cell>
          <cell r="C63">
            <v>4.4000000000000004E-2</v>
          </cell>
          <cell r="D63">
            <v>382.74731060606098</v>
          </cell>
          <cell r="E63">
            <v>16.840881666666686</v>
          </cell>
          <cell r="F63">
            <v>126.168754577637</v>
          </cell>
          <cell r="G63">
            <v>0.13347901961181502</v>
          </cell>
        </row>
        <row r="64">
          <cell r="A64" t="str">
            <v>Senegal</v>
          </cell>
          <cell r="B64">
            <v>18.2</v>
          </cell>
          <cell r="C64">
            <v>0.182</v>
          </cell>
          <cell r="D64">
            <v>585.91101318036897</v>
          </cell>
          <cell r="E64">
            <v>106.63580439882715</v>
          </cell>
          <cell r="F64">
            <v>229.86734008789099</v>
          </cell>
          <cell r="G64">
            <v>0.46390150231022109</v>
          </cell>
        </row>
        <row r="65">
          <cell r="A65" t="str">
            <v>Chad</v>
          </cell>
          <cell r="B65">
            <v>21.2</v>
          </cell>
          <cell r="C65">
            <v>0.21199999999999999</v>
          </cell>
          <cell r="D65">
            <v>585.91101318036897</v>
          </cell>
          <cell r="E65">
            <v>124.21313479423821</v>
          </cell>
          <cell r="F65">
            <v>222.57347106933599</v>
          </cell>
          <cell r="G65">
            <v>0.55807699901280416</v>
          </cell>
        </row>
        <row r="66">
          <cell r="A66" t="str">
            <v>Ecuador</v>
          </cell>
          <cell r="B66">
            <v>11.9</v>
          </cell>
          <cell r="C66">
            <v>0.11900000000000001</v>
          </cell>
          <cell r="D66">
            <v>1</v>
          </cell>
          <cell r="E66">
            <v>0.11900000000000001</v>
          </cell>
          <cell r="F66">
            <v>0.49470224976539601</v>
          </cell>
          <cell r="G66">
            <v>0.24054873422636283</v>
          </cell>
        </row>
        <row r="67">
          <cell r="A67" t="str">
            <v>Netherlands</v>
          </cell>
          <cell r="B67">
            <v>14.4</v>
          </cell>
          <cell r="C67">
            <v>0.14400000000000002</v>
          </cell>
          <cell r="D67">
            <v>0.89300000000000002</v>
          </cell>
          <cell r="E67">
            <v>0.12859200000000001</v>
          </cell>
          <cell r="F67">
            <v>0.76732900000000004</v>
          </cell>
          <cell r="G67">
            <v>0.16758391771977862</v>
          </cell>
        </row>
        <row r="68">
          <cell r="A68" t="str">
            <v>Rwanda</v>
          </cell>
          <cell r="B68">
            <v>13.7</v>
          </cell>
          <cell r="C68">
            <v>0.13699999999999998</v>
          </cell>
          <cell r="D68">
            <v>899.35050899999999</v>
          </cell>
          <cell r="E68">
            <v>123.21101973299999</v>
          </cell>
          <cell r="F68">
            <v>311.86120605468801</v>
          </cell>
          <cell r="G68">
            <v>0.39508286808649645</v>
          </cell>
        </row>
        <row r="69">
          <cell r="A69" t="str">
            <v>Cambodia</v>
          </cell>
          <cell r="B69">
            <v>18.2</v>
          </cell>
          <cell r="C69">
            <v>0.182</v>
          </cell>
          <cell r="D69">
            <v>4061.1489631336399</v>
          </cell>
          <cell r="E69">
            <v>739.12911129032238</v>
          </cell>
          <cell r="F69">
            <v>1468.90258789063</v>
          </cell>
          <cell r="G69">
            <v>0.50318456607236617</v>
          </cell>
        </row>
        <row r="70">
          <cell r="A70" t="str">
            <v>Benin</v>
          </cell>
          <cell r="B70">
            <v>20.7</v>
          </cell>
          <cell r="C70">
            <v>0.20699999999999999</v>
          </cell>
          <cell r="D70">
            <v>585.95081375716597</v>
          </cell>
          <cell r="E70">
            <v>121.29181844773335</v>
          </cell>
          <cell r="F70">
            <v>210.40487670898401</v>
          </cell>
          <cell r="G70">
            <v>0.57646866529379426</v>
          </cell>
        </row>
        <row r="71">
          <cell r="A71" t="str">
            <v>Guinea</v>
          </cell>
          <cell r="B71">
            <v>20.3</v>
          </cell>
          <cell r="C71">
            <v>0.20300000000000001</v>
          </cell>
          <cell r="D71">
            <v>9183.8758639098396</v>
          </cell>
          <cell r="E71">
            <v>1864.3268003736976</v>
          </cell>
          <cell r="F71">
            <v>3049.65771484375</v>
          </cell>
          <cell r="G71">
            <v>0.61132329418457931</v>
          </cell>
        </row>
        <row r="72">
          <cell r="A72" t="str">
            <v>Zimbabwe</v>
          </cell>
          <cell r="B72">
            <v>12.4</v>
          </cell>
          <cell r="C72">
            <v>0.124</v>
          </cell>
          <cell r="D72">
            <v>51.3</v>
          </cell>
          <cell r="E72">
            <v>6.3611999999999993</v>
          </cell>
          <cell r="F72">
            <v>5.0961232812881496</v>
          </cell>
          <cell r="G72">
            <v>1.2482429582025487</v>
          </cell>
        </row>
        <row r="73">
          <cell r="A73" t="str">
            <v>Burundi</v>
          </cell>
          <cell r="B73">
            <v>17.3</v>
          </cell>
          <cell r="C73">
            <v>0.17300000000000001</v>
          </cell>
          <cell r="D73">
            <v>1845.62289069697</v>
          </cell>
          <cell r="E73">
            <v>319.29276009057583</v>
          </cell>
          <cell r="F73">
            <v>582.1962890625</v>
          </cell>
          <cell r="G73">
            <v>0.54842802348453146</v>
          </cell>
        </row>
        <row r="74">
          <cell r="A74" t="str">
            <v>Bolivia</v>
          </cell>
          <cell r="B74">
            <v>17.5</v>
          </cell>
          <cell r="C74">
            <v>0.17499999999999999</v>
          </cell>
          <cell r="D74">
            <v>6.91</v>
          </cell>
          <cell r="E74">
            <v>1.2092499999999999</v>
          </cell>
          <cell r="F74">
            <v>2.6390609741210902</v>
          </cell>
          <cell r="G74">
            <v>0.45821222467310635</v>
          </cell>
        </row>
        <row r="75">
          <cell r="A75" t="str">
            <v>United Arab Emirates</v>
          </cell>
          <cell r="B75">
            <v>10.9</v>
          </cell>
          <cell r="C75">
            <v>0.109</v>
          </cell>
          <cell r="D75">
            <v>3.6724999999999999</v>
          </cell>
          <cell r="E75">
            <v>0.40030250000000001</v>
          </cell>
          <cell r="F75">
            <v>2.1137228012085001</v>
          </cell>
          <cell r="G75">
            <v>0.1893826852656039</v>
          </cell>
        </row>
        <row r="76">
          <cell r="A76" t="str">
            <v>Tunisia</v>
          </cell>
          <cell r="B76">
            <v>7.7</v>
          </cell>
          <cell r="C76">
            <v>7.6999999999999999E-2</v>
          </cell>
          <cell r="D76">
            <v>2.9344333333333301</v>
          </cell>
          <cell r="E76">
            <v>0.2259513666666664</v>
          </cell>
          <cell r="F76">
            <v>0.82876449823379505</v>
          </cell>
          <cell r="G76">
            <v>0.2726363968874127</v>
          </cell>
        </row>
        <row r="77">
          <cell r="A77" t="str">
            <v>Dominican Republic</v>
          </cell>
          <cell r="B77">
            <v>20.100000000000001</v>
          </cell>
          <cell r="C77">
            <v>0.20100000000000001</v>
          </cell>
          <cell r="D77">
            <v>51.294858333333302</v>
          </cell>
          <cell r="E77">
            <v>10.310266524999994</v>
          </cell>
          <cell r="F77">
            <v>21.234972000122099</v>
          </cell>
          <cell r="G77">
            <v>0.48553238143853972</v>
          </cell>
        </row>
        <row r="78">
          <cell r="A78" t="str">
            <v>Belgium</v>
          </cell>
          <cell r="B78">
            <v>16.7</v>
          </cell>
          <cell r="C78">
            <v>0.16699999999999998</v>
          </cell>
          <cell r="D78">
            <v>0.89300000000000002</v>
          </cell>
          <cell r="E78">
            <v>0.14913099999999999</v>
          </cell>
          <cell r="F78">
            <v>0.73583200000000004</v>
          </cell>
          <cell r="G78">
            <v>0.20266990291262132</v>
          </cell>
        </row>
        <row r="79">
          <cell r="A79" t="str">
            <v>Haiti</v>
          </cell>
          <cell r="B79">
            <v>21.1</v>
          </cell>
          <cell r="C79">
            <v>0.21100000000000002</v>
          </cell>
          <cell r="D79">
            <v>88.814966176919299</v>
          </cell>
          <cell r="E79">
            <v>18.739957863329973</v>
          </cell>
          <cell r="F79">
            <v>35.145675659179702</v>
          </cell>
          <cell r="G79">
            <v>0.53320806932432052</v>
          </cell>
        </row>
        <row r="80">
          <cell r="A80" t="str">
            <v>Czechia</v>
          </cell>
          <cell r="B80">
            <v>13.8</v>
          </cell>
          <cell r="C80">
            <v>0.13800000000000001</v>
          </cell>
          <cell r="D80">
            <v>22.93225</v>
          </cell>
          <cell r="E80">
            <v>3.1646505</v>
          </cell>
          <cell r="F80">
            <v>12.097428000000001</v>
          </cell>
          <cell r="G80">
            <v>0.26159696920700831</v>
          </cell>
        </row>
        <row r="81">
          <cell r="A81" t="str">
            <v>Greece</v>
          </cell>
          <cell r="B81">
            <v>20.399999999999999</v>
          </cell>
          <cell r="C81">
            <v>0.20399999999999999</v>
          </cell>
          <cell r="D81">
            <v>0.89300000000000002</v>
          </cell>
          <cell r="E81">
            <v>0.182172</v>
          </cell>
          <cell r="F81">
            <v>0.54097200000000001</v>
          </cell>
          <cell r="G81">
            <v>0.33674940662363301</v>
          </cell>
        </row>
        <row r="82">
          <cell r="A82" t="str">
            <v>Portugal</v>
          </cell>
          <cell r="B82">
            <v>22.2</v>
          </cell>
          <cell r="C82">
            <v>0.222</v>
          </cell>
          <cell r="D82">
            <v>0.89300000000000002</v>
          </cell>
          <cell r="E82">
            <v>0.19824600000000001</v>
          </cell>
          <cell r="F82">
            <v>0.55068700000000004</v>
          </cell>
          <cell r="G82">
            <v>0.35999760299407829</v>
          </cell>
        </row>
        <row r="83">
          <cell r="A83" t="str">
            <v>Sweden</v>
          </cell>
          <cell r="B83">
            <v>10.4</v>
          </cell>
          <cell r="C83">
            <v>0.10400000000000001</v>
          </cell>
          <cell r="D83">
            <v>9.4583491666666593</v>
          </cell>
          <cell r="E83">
            <v>0.9836683133333326</v>
          </cell>
          <cell r="F83">
            <v>8.5840150000000008</v>
          </cell>
          <cell r="G83">
            <v>0.11459303290282374</v>
          </cell>
        </row>
        <row r="84">
          <cell r="A84" t="str">
            <v>Israel</v>
          </cell>
          <cell r="B84">
            <v>11.8</v>
          </cell>
          <cell r="C84">
            <v>0.11800000000000001</v>
          </cell>
          <cell r="D84">
            <v>3.5645273466109302</v>
          </cell>
          <cell r="E84">
            <v>0.42061422690008982</v>
          </cell>
          <cell r="F84">
            <v>3.8168639999999998</v>
          </cell>
          <cell r="G84">
            <v>0.11019890331436746</v>
          </cell>
        </row>
        <row r="85">
          <cell r="A85" t="str">
            <v>Azerbaijan</v>
          </cell>
          <cell r="B85">
            <v>4.8</v>
          </cell>
          <cell r="C85">
            <v>4.8000000000000001E-2</v>
          </cell>
          <cell r="D85">
            <v>1.7</v>
          </cell>
          <cell r="E85">
            <v>8.1600000000000006E-2</v>
          </cell>
          <cell r="F85">
            <v>0.48993256688117998</v>
          </cell>
          <cell r="G85">
            <v>0.16655353311058804</v>
          </cell>
        </row>
        <row r="86">
          <cell r="A86" t="str">
            <v>Honduras</v>
          </cell>
          <cell r="B86">
            <v>20.8</v>
          </cell>
          <cell r="C86">
            <v>0.20800000000000002</v>
          </cell>
          <cell r="D86">
            <v>24.508538914892601</v>
          </cell>
          <cell r="E86">
            <v>5.0977760942976618</v>
          </cell>
          <cell r="F86">
            <v>10.6014041900635</v>
          </cell>
          <cell r="G86">
            <v>0.48085857334594534</v>
          </cell>
        </row>
        <row r="87">
          <cell r="A87" t="str">
            <v>Jordan</v>
          </cell>
          <cell r="B87">
            <v>24.6</v>
          </cell>
          <cell r="C87">
            <v>0.24600000000000002</v>
          </cell>
          <cell r="D87">
            <v>0.71</v>
          </cell>
          <cell r="E87">
            <v>0.17466000000000001</v>
          </cell>
          <cell r="F87">
            <v>0.31400555372238198</v>
          </cell>
          <cell r="G87">
            <v>0.5562322001298744</v>
          </cell>
        </row>
        <row r="88">
          <cell r="A88" t="str">
            <v>Hungary</v>
          </cell>
          <cell r="B88">
            <v>18</v>
          </cell>
          <cell r="C88">
            <v>0.18</v>
          </cell>
          <cell r="D88">
            <v>290.66000000000003</v>
          </cell>
          <cell r="E88">
            <v>52.318800000000003</v>
          </cell>
          <cell r="F88">
            <v>138.79714000000001</v>
          </cell>
          <cell r="G88">
            <v>0.37694436643291063</v>
          </cell>
        </row>
        <row r="89">
          <cell r="A89" t="str">
            <v>Papua New Guinea</v>
          </cell>
          <cell r="B89">
            <v>28.9</v>
          </cell>
          <cell r="C89">
            <v>0.28899999999999998</v>
          </cell>
          <cell r="D89">
            <v>3.38753768145423</v>
          </cell>
          <cell r="E89">
            <v>0.97899838994027244</v>
          </cell>
          <cell r="F89">
            <v>2.13504798326885</v>
          </cell>
          <cell r="G89">
            <v>0.458536949807275</v>
          </cell>
        </row>
        <row r="90">
          <cell r="A90" t="str">
            <v>Austria</v>
          </cell>
          <cell r="B90">
            <v>10.199999999999999</v>
          </cell>
          <cell r="C90">
            <v>0.10199999999999999</v>
          </cell>
          <cell r="D90">
            <v>0.89300000000000002</v>
          </cell>
          <cell r="E90">
            <v>9.1086E-2</v>
          </cell>
          <cell r="F90">
            <v>0.73833199999999999</v>
          </cell>
          <cell r="G90">
            <v>0.1233672656745204</v>
          </cell>
        </row>
        <row r="91">
          <cell r="A91" t="str">
            <v>Belarus</v>
          </cell>
          <cell r="B91">
            <v>14.7</v>
          </cell>
          <cell r="C91">
            <v>0.14699999999999999</v>
          </cell>
          <cell r="D91">
            <v>2.0917833333333302</v>
          </cell>
          <cell r="E91">
            <v>0.30749214999999952</v>
          </cell>
          <cell r="F91">
            <v>0.64135050773620605</v>
          </cell>
          <cell r="G91">
            <v>0.47944477519065776</v>
          </cell>
        </row>
        <row r="92">
          <cell r="A92" t="str">
            <v>Sierra Leone</v>
          </cell>
          <cell r="B92">
            <v>18</v>
          </cell>
          <cell r="C92">
            <v>0.18</v>
          </cell>
          <cell r="D92">
            <v>9.0102211440091509</v>
          </cell>
          <cell r="E92">
            <v>1.621839805921647</v>
          </cell>
          <cell r="F92">
            <v>2.8113432617187502</v>
          </cell>
          <cell r="G92">
            <v>0.57689141984394843</v>
          </cell>
        </row>
        <row r="93">
          <cell r="A93" t="str">
            <v>Switzerland</v>
          </cell>
          <cell r="B93">
            <v>13.6</v>
          </cell>
          <cell r="C93">
            <v>0.13600000000000001</v>
          </cell>
          <cell r="D93">
            <v>0.99370916666666698</v>
          </cell>
          <cell r="E93">
            <v>0.13514444666666672</v>
          </cell>
          <cell r="F93">
            <v>1.1338090000000001</v>
          </cell>
          <cell r="G93">
            <v>0.11919507312666129</v>
          </cell>
        </row>
        <row r="94">
          <cell r="A94" t="str">
            <v>Paraguay</v>
          </cell>
          <cell r="B94">
            <v>6.6</v>
          </cell>
          <cell r="C94">
            <v>6.6000000000000003E-2</v>
          </cell>
          <cell r="D94">
            <v>6240.7220784425699</v>
          </cell>
          <cell r="E94">
            <v>411.88765717720963</v>
          </cell>
          <cell r="F94">
            <v>2567.44946289063</v>
          </cell>
          <cell r="G94">
            <v>0.16042678273926964</v>
          </cell>
        </row>
        <row r="95">
          <cell r="A95" t="str">
            <v>Togo</v>
          </cell>
          <cell r="B95">
            <v>17.600000000000001</v>
          </cell>
          <cell r="C95">
            <v>0.17600000000000002</v>
          </cell>
          <cell r="D95">
            <v>585.91101318036897</v>
          </cell>
          <cell r="E95">
            <v>103.12033831974495</v>
          </cell>
          <cell r="F95">
            <v>218.59042358398401</v>
          </cell>
          <cell r="G95">
            <v>0.47175139985089681</v>
          </cell>
        </row>
        <row r="96">
          <cell r="A96" t="str">
            <v>Libya</v>
          </cell>
          <cell r="B96">
            <v>12.6</v>
          </cell>
          <cell r="C96">
            <v>0.126</v>
          </cell>
          <cell r="D96">
            <v>1.3982628973692799</v>
          </cell>
          <cell r="E96">
            <v>0.17618112506852926</v>
          </cell>
          <cell r="F96">
            <v>0.86026143584722303</v>
          </cell>
          <cell r="G96">
            <v>0.20479951527179455</v>
          </cell>
        </row>
        <row r="97">
          <cell r="A97" t="str">
            <v>Tajikistan</v>
          </cell>
          <cell r="B97">
            <v>6.3</v>
          </cell>
          <cell r="C97">
            <v>6.3E-2</v>
          </cell>
          <cell r="D97">
            <v>9.5303666666666693</v>
          </cell>
          <cell r="E97">
            <v>0.60041310000000014</v>
          </cell>
          <cell r="F97">
            <v>2.39919829368591</v>
          </cell>
          <cell r="G97">
            <v>0.25025572149669217</v>
          </cell>
        </row>
        <row r="98">
          <cell r="A98" t="str">
            <v>Republic of Serbia</v>
          </cell>
          <cell r="B98">
            <v>10.7</v>
          </cell>
          <cell r="C98">
            <v>0.107</v>
          </cell>
          <cell r="D98">
            <v>105.249558333333</v>
          </cell>
          <cell r="E98">
            <v>11.26170274166663</v>
          </cell>
          <cell r="F98">
            <v>39.649573427664798</v>
          </cell>
          <cell r="G98">
            <v>0.28403086762615642</v>
          </cell>
        </row>
        <row r="99">
          <cell r="A99" t="str">
            <v>Laos</v>
          </cell>
          <cell r="B99">
            <v>13.2</v>
          </cell>
          <cell r="C99">
            <v>0.13200000000000001</v>
          </cell>
          <cell r="D99">
            <v>8679.4090930967104</v>
          </cell>
          <cell r="E99">
            <v>1145.6820002887657</v>
          </cell>
          <cell r="F99">
            <v>2902.38134765625</v>
          </cell>
          <cell r="G99">
            <v>0.3947386173818731</v>
          </cell>
        </row>
        <row r="100">
          <cell r="A100" t="str">
            <v>Bulgaria</v>
          </cell>
          <cell r="B100">
            <v>10.7</v>
          </cell>
          <cell r="C100">
            <v>0.107</v>
          </cell>
          <cell r="D100">
            <v>1.7470416666666699</v>
          </cell>
          <cell r="E100">
            <v>0.18693345833333369</v>
          </cell>
          <cell r="F100">
            <v>0.67580502523019303</v>
          </cell>
          <cell r="G100">
            <v>0.27660856512521542</v>
          </cell>
        </row>
        <row r="101">
          <cell r="A101" t="str">
            <v>Nicaragua</v>
          </cell>
          <cell r="B101">
            <v>33.4</v>
          </cell>
          <cell r="C101">
            <v>0.33399999999999996</v>
          </cell>
          <cell r="D101">
            <v>33.121745265283998</v>
          </cell>
          <cell r="E101">
            <v>11.062662918604854</v>
          </cell>
          <cell r="F101">
            <v>10.8463048934937</v>
          </cell>
          <cell r="G101">
            <v>1.0199476252268125</v>
          </cell>
        </row>
        <row r="102">
          <cell r="A102" t="str">
            <v>El Salvador</v>
          </cell>
          <cell r="B102">
            <v>19.5</v>
          </cell>
          <cell r="C102">
            <v>0.19500000000000001</v>
          </cell>
          <cell r="D102">
            <v>1</v>
          </cell>
          <cell r="E102">
            <v>0.19500000000000001</v>
          </cell>
          <cell r="F102">
            <v>0.442782253026962</v>
          </cell>
          <cell r="G102">
            <v>0.44039705445946592</v>
          </cell>
        </row>
        <row r="103">
          <cell r="A103" t="str">
            <v>Kyrgyzstan</v>
          </cell>
          <cell r="B103">
            <v>3.6</v>
          </cell>
          <cell r="C103">
            <v>3.6000000000000004E-2</v>
          </cell>
          <cell r="D103">
            <v>69.789349180747607</v>
          </cell>
          <cell r="E103">
            <v>2.5124165705069141</v>
          </cell>
          <cell r="F103">
            <v>18.709680557251001</v>
          </cell>
          <cell r="G103">
            <v>0.13428431141937475</v>
          </cell>
        </row>
        <row r="104">
          <cell r="A104" t="str">
            <v>Republic of the Congo</v>
          </cell>
          <cell r="B104">
            <v>8.1</v>
          </cell>
          <cell r="C104">
            <v>8.1000000000000003E-2</v>
          </cell>
          <cell r="D104">
            <v>585.91101318036897</v>
          </cell>
          <cell r="E104">
            <v>47.458792067609885</v>
          </cell>
          <cell r="F104">
            <v>254.91213989257801</v>
          </cell>
          <cell r="G104">
            <v>0.18617705727004369</v>
          </cell>
        </row>
        <row r="105">
          <cell r="A105" t="str">
            <v>Central African Republic</v>
          </cell>
          <cell r="B105">
            <v>10.5</v>
          </cell>
          <cell r="C105">
            <v>0.105</v>
          </cell>
          <cell r="D105">
            <v>585.91101318036897</v>
          </cell>
          <cell r="E105">
            <v>61.520656383938743</v>
          </cell>
          <cell r="F105">
            <v>267.25869750976602</v>
          </cell>
          <cell r="G105">
            <v>0.23019140988551248</v>
          </cell>
        </row>
        <row r="106">
          <cell r="A106" t="str">
            <v>Costa Rica</v>
          </cell>
          <cell r="B106">
            <v>14.4</v>
          </cell>
          <cell r="C106">
            <v>0.14400000000000002</v>
          </cell>
          <cell r="D106">
            <v>587.29459568612401</v>
          </cell>
          <cell r="E106">
            <v>84.570421778801872</v>
          </cell>
          <cell r="F106">
            <v>324.21735999999999</v>
          </cell>
          <cell r="G106">
            <v>0.26084482884815879</v>
          </cell>
        </row>
        <row r="107">
          <cell r="A107" t="str">
            <v>Denmark</v>
          </cell>
          <cell r="B107">
            <v>24.2</v>
          </cell>
          <cell r="C107">
            <v>0.24199999999999999</v>
          </cell>
          <cell r="D107">
            <v>6.669446615</v>
          </cell>
          <cell r="E107">
            <v>1.6140060808299999</v>
          </cell>
          <cell r="F107">
            <v>6.5383909999999998</v>
          </cell>
          <cell r="G107">
            <v>0.24685065191573888</v>
          </cell>
        </row>
        <row r="108">
          <cell r="A108" t="str">
            <v>Slovakia</v>
          </cell>
          <cell r="B108">
            <v>15.6</v>
          </cell>
          <cell r="C108">
            <v>0.156</v>
          </cell>
          <cell r="D108">
            <v>0.89300000000000002</v>
          </cell>
          <cell r="E108">
            <v>0.13930800000000002</v>
          </cell>
          <cell r="F108">
            <v>0.51006700000000005</v>
          </cell>
          <cell r="G108">
            <v>0.2731170610919742</v>
          </cell>
        </row>
        <row r="109">
          <cell r="A109" t="str">
            <v>Finland</v>
          </cell>
          <cell r="B109">
            <v>13.3</v>
          </cell>
          <cell r="C109">
            <v>0.13300000000000001</v>
          </cell>
          <cell r="D109">
            <v>0.89300000000000002</v>
          </cell>
          <cell r="E109">
            <v>0.11876900000000001</v>
          </cell>
          <cell r="F109">
            <v>0.82632799999999995</v>
          </cell>
          <cell r="G109">
            <v>0.14373106078942022</v>
          </cell>
        </row>
        <row r="110">
          <cell r="A110" t="str">
            <v>Norway</v>
          </cell>
          <cell r="B110">
            <v>10.1</v>
          </cell>
          <cell r="C110">
            <v>0.10099999999999999</v>
          </cell>
          <cell r="D110">
            <v>8.8000000000000007</v>
          </cell>
          <cell r="E110">
            <v>0.88880000000000003</v>
          </cell>
          <cell r="F110">
            <v>9.4811519999999998</v>
          </cell>
          <cell r="G110">
            <v>9.374388259992035E-2</v>
          </cell>
        </row>
        <row r="111">
          <cell r="A111" t="str">
            <v>Ireland</v>
          </cell>
          <cell r="B111">
            <v>19</v>
          </cell>
          <cell r="C111">
            <v>0.19</v>
          </cell>
          <cell r="D111">
            <v>0.89300000000000002</v>
          </cell>
          <cell r="E111">
            <v>0.16967000000000002</v>
          </cell>
          <cell r="F111">
            <v>0.79414300000000004</v>
          </cell>
          <cell r="G111">
            <v>0.21365169749025051</v>
          </cell>
        </row>
        <row r="112">
          <cell r="A112" t="str">
            <v>Mauritania</v>
          </cell>
          <cell r="B112">
            <v>17.600000000000001</v>
          </cell>
          <cell r="C112">
            <v>0.17600000000000002</v>
          </cell>
          <cell r="D112">
            <v>36.690833333333302</v>
          </cell>
          <cell r="E112">
            <v>6.4575866666666615</v>
          </cell>
          <cell r="F112">
            <v>11.5568342208862</v>
          </cell>
          <cell r="G112">
            <v>0.5587677856446297</v>
          </cell>
        </row>
        <row r="113">
          <cell r="A113" t="str">
            <v>New Zealand</v>
          </cell>
          <cell r="B113">
            <v>12</v>
          </cell>
          <cell r="C113">
            <v>0.12</v>
          </cell>
          <cell r="D113">
            <v>1.5178750000000001</v>
          </cell>
          <cell r="E113">
            <v>0.182145</v>
          </cell>
          <cell r="F113">
            <v>1.436661</v>
          </cell>
          <cell r="G113">
            <v>0.12678356271938893</v>
          </cell>
        </row>
        <row r="114">
          <cell r="A114" t="str">
            <v>Panama</v>
          </cell>
          <cell r="B114">
            <v>25.4</v>
          </cell>
          <cell r="C114">
            <v>0.254</v>
          </cell>
          <cell r="D114">
            <v>1</v>
          </cell>
          <cell r="E114">
            <v>0.254</v>
          </cell>
          <cell r="F114">
            <v>0.49572920799255399</v>
          </cell>
          <cell r="G114">
            <v>0.51237650698164061</v>
          </cell>
        </row>
        <row r="115">
          <cell r="A115" t="str">
            <v>Kuwait</v>
          </cell>
          <cell r="B115">
            <v>0.7</v>
          </cell>
          <cell r="C115">
            <v>6.9999999999999993E-3</v>
          </cell>
          <cell r="D115">
            <v>0.30361116303575503</v>
          </cell>
          <cell r="E115">
            <v>2.1252781412502849E-3</v>
          </cell>
          <cell r="F115">
            <v>0.18986764550209001</v>
          </cell>
          <cell r="G115">
            <v>1.1193471829442844E-2</v>
          </cell>
        </row>
        <row r="116">
          <cell r="A116" t="str">
            <v>Oman</v>
          </cell>
          <cell r="B116">
            <v>6</v>
          </cell>
          <cell r="C116">
            <v>0.06</v>
          </cell>
          <cell r="D116">
            <v>0.38450000000000001</v>
          </cell>
          <cell r="E116">
            <v>2.307E-2</v>
          </cell>
          <cell r="F116">
            <v>0.19797746837139099</v>
          </cell>
          <cell r="G116">
            <v>0.1165284119944518</v>
          </cell>
        </row>
        <row r="117">
          <cell r="A117" t="str">
            <v>Croatia</v>
          </cell>
          <cell r="B117">
            <v>16.8</v>
          </cell>
          <cell r="C117">
            <v>0.16800000000000001</v>
          </cell>
          <cell r="D117">
            <v>6.6225451666666704</v>
          </cell>
          <cell r="E117">
            <v>1.1125875880000007</v>
          </cell>
          <cell r="F117">
            <v>0.42046896946366302</v>
          </cell>
          <cell r="G117">
            <v>2.6460634881551006</v>
          </cell>
        </row>
        <row r="118">
          <cell r="A118" t="str">
            <v>Georgia</v>
          </cell>
          <cell r="B118">
            <v>6.6</v>
          </cell>
          <cell r="C118">
            <v>6.6000000000000003E-2</v>
          </cell>
          <cell r="D118">
            <v>2.8181449999999999</v>
          </cell>
          <cell r="E118">
            <v>0.18599757</v>
          </cell>
          <cell r="F118">
            <v>0.79704946279525801</v>
          </cell>
          <cell r="G118">
            <v>0.23335762544485661</v>
          </cell>
        </row>
        <row r="119">
          <cell r="A119" t="str">
            <v>Bosnia and Herzegovina</v>
          </cell>
          <cell r="B119">
            <v>11.6</v>
          </cell>
          <cell r="C119">
            <v>0.11599999999999999</v>
          </cell>
          <cell r="D119">
            <v>1.74708646136073</v>
          </cell>
          <cell r="E119">
            <v>0.20266202951784468</v>
          </cell>
          <cell r="F119">
            <v>0.65107553451594402</v>
          </cell>
          <cell r="G119">
            <v>0.31127268461795005</v>
          </cell>
        </row>
        <row r="120">
          <cell r="A120" t="str">
            <v>Uruguay</v>
          </cell>
          <cell r="B120">
            <v>16.7</v>
          </cell>
          <cell r="C120">
            <v>0.16699999999999998</v>
          </cell>
          <cell r="D120">
            <v>35.255375000000001</v>
          </cell>
          <cell r="E120">
            <v>5.8876476249999996</v>
          </cell>
          <cell r="F120">
            <v>25.045021057128899</v>
          </cell>
          <cell r="G120">
            <v>0.2350825583883516</v>
          </cell>
        </row>
        <row r="121">
          <cell r="A121" t="str">
            <v>Mongolia</v>
          </cell>
          <cell r="B121">
            <v>5.6</v>
          </cell>
          <cell r="C121">
            <v>5.5999999999999994E-2</v>
          </cell>
          <cell r="D121">
            <v>2663.5413982016298</v>
          </cell>
          <cell r="E121">
            <v>149.15831829929127</v>
          </cell>
          <cell r="F121">
            <v>851.14935302734398</v>
          </cell>
          <cell r="G121">
            <v>0.17524341382481132</v>
          </cell>
        </row>
        <row r="122">
          <cell r="A122" t="str">
            <v>Albania</v>
          </cell>
          <cell r="B122">
            <v>9.4</v>
          </cell>
          <cell r="C122">
            <v>9.4E-2</v>
          </cell>
          <cell r="D122">
            <v>109.850833333333</v>
          </cell>
          <cell r="E122">
            <v>10.325978333333302</v>
          </cell>
          <cell r="F122">
            <v>40.550447380741801</v>
          </cell>
          <cell r="G122">
            <v>0.25464523822337187</v>
          </cell>
        </row>
        <row r="123">
          <cell r="A123" t="str">
            <v>Lithuania</v>
          </cell>
          <cell r="B123">
            <v>9.5</v>
          </cell>
          <cell r="C123">
            <v>9.5000000000000001E-2</v>
          </cell>
          <cell r="D123">
            <v>0.89300000000000002</v>
          </cell>
          <cell r="E123">
            <v>8.4835000000000008E-2</v>
          </cell>
          <cell r="F123">
            <v>0.431815</v>
          </cell>
          <cell r="G123">
            <v>0.19646144761066661</v>
          </cell>
        </row>
        <row r="124">
          <cell r="A124" t="str">
            <v>Armenia</v>
          </cell>
          <cell r="B124">
            <v>7.7</v>
          </cell>
          <cell r="C124">
            <v>7.6999999999999999E-2</v>
          </cell>
          <cell r="D124">
            <v>480.445128767119</v>
          </cell>
          <cell r="E124">
            <v>36.994274915068161</v>
          </cell>
          <cell r="F124">
            <v>147.48614501953099</v>
          </cell>
          <cell r="G124">
            <v>0.25083220468044071</v>
          </cell>
        </row>
        <row r="125">
          <cell r="A125" t="str">
            <v>Namibia</v>
          </cell>
          <cell r="B125">
            <v>15.1</v>
          </cell>
          <cell r="C125">
            <v>0.151</v>
          </cell>
          <cell r="D125">
            <v>14.4486904166667</v>
          </cell>
          <cell r="E125">
            <v>2.1817522529166715</v>
          </cell>
          <cell r="F125">
            <v>7.1147084236145002</v>
          </cell>
          <cell r="G125">
            <v>0.30665378298219442</v>
          </cell>
        </row>
        <row r="126">
          <cell r="A126" t="str">
            <v>Moldova</v>
          </cell>
          <cell r="B126">
            <v>8.5</v>
          </cell>
          <cell r="C126">
            <v>8.5000000000000006E-2</v>
          </cell>
          <cell r="D126">
            <v>17.573468866487499</v>
          </cell>
          <cell r="E126">
            <v>1.4937448536514375</v>
          </cell>
          <cell r="F126">
            <v>5.7716927528381303</v>
          </cell>
          <cell r="G126">
            <v>0.25880533105593923</v>
          </cell>
        </row>
        <row r="127">
          <cell r="A127" t="str">
            <v>Lesotho</v>
          </cell>
          <cell r="B127">
            <v>13.9</v>
          </cell>
          <cell r="C127">
            <v>0.13900000000000001</v>
          </cell>
          <cell r="D127">
            <v>14.448427054833299</v>
          </cell>
          <cell r="E127">
            <v>2.0083313606218289</v>
          </cell>
          <cell r="F127">
            <v>6.0872063636779803</v>
          </cell>
          <cell r="G127">
            <v>0.32992661011222318</v>
          </cell>
        </row>
        <row r="128">
          <cell r="A128" t="str">
            <v>Botswana</v>
          </cell>
          <cell r="B128">
            <v>16.3</v>
          </cell>
          <cell r="C128">
            <v>0.16300000000000001</v>
          </cell>
          <cell r="D128">
            <v>10.7558666666667</v>
          </cell>
          <cell r="E128">
            <v>1.7532062666666721</v>
          </cell>
          <cell r="F128">
            <v>4.83345651626587</v>
          </cell>
          <cell r="G128">
            <v>0.36272308662893016</v>
          </cell>
        </row>
        <row r="129">
          <cell r="A129" t="str">
            <v>North Macedonia</v>
          </cell>
          <cell r="B129">
            <v>15.5</v>
          </cell>
          <cell r="C129">
            <v>0.155</v>
          </cell>
          <cell r="D129">
            <v>54.947200000000002</v>
          </cell>
          <cell r="E129">
            <v>8.5168160000000004</v>
          </cell>
          <cell r="F129">
            <v>18.255995422150502</v>
          </cell>
          <cell r="G129">
            <v>0.46652158937695137</v>
          </cell>
        </row>
        <row r="130">
          <cell r="A130" t="str">
            <v>Slovenia</v>
          </cell>
          <cell r="B130">
            <v>26.6</v>
          </cell>
          <cell r="C130">
            <v>0.26600000000000001</v>
          </cell>
          <cell r="D130">
            <v>0.89300000000000002</v>
          </cell>
          <cell r="E130">
            <v>0.23753800000000003</v>
          </cell>
          <cell r="F130">
            <v>0.54419200000000001</v>
          </cell>
          <cell r="G130">
            <v>0.43649667764318478</v>
          </cell>
        </row>
        <row r="131">
          <cell r="A131" t="str">
            <v>Guinea-Bissau</v>
          </cell>
          <cell r="B131">
            <v>27.3</v>
          </cell>
          <cell r="C131">
            <v>0.27300000000000002</v>
          </cell>
          <cell r="D131">
            <v>585.91101318036897</v>
          </cell>
          <cell r="E131">
            <v>159.95370659824073</v>
          </cell>
          <cell r="F131">
            <v>211.49729919433599</v>
          </cell>
          <cell r="G131">
            <v>0.75629195837279217</v>
          </cell>
        </row>
        <row r="132">
          <cell r="A132" t="str">
            <v>Latvia</v>
          </cell>
          <cell r="B132">
            <v>11.4</v>
          </cell>
          <cell r="C132">
            <v>0.114</v>
          </cell>
          <cell r="D132">
            <v>0.89300000000000002</v>
          </cell>
          <cell r="E132">
            <v>0.101802</v>
          </cell>
          <cell r="F132">
            <v>0.47980200000000001</v>
          </cell>
          <cell r="G132">
            <v>0.21217502219665613</v>
          </cell>
        </row>
        <row r="133">
          <cell r="A133" t="str">
            <v>Gabon</v>
          </cell>
          <cell r="B133">
            <v>19.100000000000001</v>
          </cell>
          <cell r="C133">
            <v>0.191</v>
          </cell>
          <cell r="D133">
            <v>585.91101318036897</v>
          </cell>
          <cell r="E133">
            <v>111.90900351745047</v>
          </cell>
          <cell r="F133">
            <v>273.35220336914102</v>
          </cell>
          <cell r="G133">
            <v>0.40939492031943131</v>
          </cell>
        </row>
        <row r="134">
          <cell r="A134" t="str">
            <v>Eswatini</v>
          </cell>
          <cell r="B134">
            <v>16.5</v>
          </cell>
          <cell r="C134">
            <v>0.16500000000000001</v>
          </cell>
          <cell r="D134">
            <v>14.451789228882401</v>
          </cell>
          <cell r="E134">
            <v>2.3845452227655963</v>
          </cell>
          <cell r="F134">
            <v>6.1148343086242702</v>
          </cell>
          <cell r="G134">
            <v>0.38996072541204752</v>
          </cell>
        </row>
        <row r="135">
          <cell r="A135" t="str">
            <v>Estonia</v>
          </cell>
          <cell r="B135">
            <v>10.3</v>
          </cell>
          <cell r="C135">
            <v>0.10300000000000001</v>
          </cell>
          <cell r="D135">
            <v>0.89300000000000002</v>
          </cell>
          <cell r="E135">
            <v>9.1979000000000005E-2</v>
          </cell>
          <cell r="F135">
            <v>0.52868999999999999</v>
          </cell>
          <cell r="G135">
            <v>0.1739752974332785</v>
          </cell>
        </row>
        <row r="136">
          <cell r="A136" t="str">
            <v>Bhutan</v>
          </cell>
          <cell r="B136">
            <v>5.9</v>
          </cell>
          <cell r="C136">
            <v>5.9000000000000004E-2</v>
          </cell>
          <cell r="D136">
            <v>70.420340535955106</v>
          </cell>
          <cell r="E136">
            <v>4.1548000916213512</v>
          </cell>
          <cell r="F136">
            <v>19.512210845947301</v>
          </cell>
          <cell r="G136">
            <v>0.21293333310224585</v>
          </cell>
        </row>
        <row r="137">
          <cell r="A137" t="str">
            <v>Djibouti</v>
          </cell>
          <cell r="B137">
            <v>26.2</v>
          </cell>
          <cell r="C137">
            <v>0.26200000000000001</v>
          </cell>
          <cell r="D137">
            <v>177.721</v>
          </cell>
          <cell r="E137">
            <v>46.562902000000001</v>
          </cell>
          <cell r="F137">
            <v>93.409500122070298</v>
          </cell>
          <cell r="G137">
            <v>0.49848143860260707</v>
          </cell>
        </row>
        <row r="138">
          <cell r="A138" t="str">
            <v>Equatorial Guinea</v>
          </cell>
          <cell r="B138">
            <v>17.399999999999999</v>
          </cell>
          <cell r="C138">
            <v>0.17399999999999999</v>
          </cell>
          <cell r="D138">
            <v>585.91101318036897</v>
          </cell>
          <cell r="E138">
            <v>101.94851629338419</v>
          </cell>
          <cell r="F138">
            <v>242.32798767089801</v>
          </cell>
          <cell r="G138">
            <v>0.42070467086054841</v>
          </cell>
        </row>
        <row r="139">
          <cell r="A139" t="str">
            <v>Fiji</v>
          </cell>
          <cell r="B139">
            <v>21.8</v>
          </cell>
          <cell r="C139">
            <v>0.218</v>
          </cell>
          <cell r="D139">
            <v>2.1603931153146401</v>
          </cell>
          <cell r="E139">
            <v>0.47096569913859154</v>
          </cell>
          <cell r="F139">
            <v>0.97249794006347701</v>
          </cell>
          <cell r="G139">
            <v>0.48428452106320208</v>
          </cell>
        </row>
        <row r="140">
          <cell r="A140" t="str">
            <v>Guyana</v>
          </cell>
          <cell r="B140">
            <v>32.799999999999997</v>
          </cell>
          <cell r="C140">
            <v>0.32799999999999996</v>
          </cell>
          <cell r="D140">
            <v>208.5</v>
          </cell>
          <cell r="E140">
            <v>68.387999999999991</v>
          </cell>
          <cell r="F140">
            <v>100.869819641113</v>
          </cell>
          <cell r="G140">
            <v>0.67798277267986795</v>
          </cell>
        </row>
        <row r="141">
          <cell r="A141" t="str">
            <v>Solomon Islands</v>
          </cell>
          <cell r="B141">
            <v>71.599999999999994</v>
          </cell>
          <cell r="C141">
            <v>0.71599999999999997</v>
          </cell>
          <cell r="D141">
            <v>8.1733992977783902</v>
          </cell>
          <cell r="E141">
            <v>5.8521538972093268</v>
          </cell>
          <cell r="F141">
            <v>7.1872753953716799</v>
          </cell>
          <cell r="G141">
            <v>0.81423816053825926</v>
          </cell>
        </row>
        <row r="142">
          <cell r="A142" t="str">
            <v>Suriname</v>
          </cell>
          <cell r="B142">
            <v>7.2</v>
          </cell>
          <cell r="C142">
            <v>7.2000000000000008E-2</v>
          </cell>
          <cell r="D142">
            <v>7.4580000000000002</v>
          </cell>
          <cell r="E142">
            <v>0.53697600000000012</v>
          </cell>
          <cell r="F142">
            <v>2.64944648742676</v>
          </cell>
          <cell r="G142">
            <v>0.20267478605372061</v>
          </cell>
        </row>
        <row r="143">
          <cell r="A143" t="str">
            <v>Montenegro</v>
          </cell>
          <cell r="B143">
            <v>14.1</v>
          </cell>
          <cell r="C143">
            <v>0.14099999999999999</v>
          </cell>
          <cell r="D143">
            <v>0.89321558147922597</v>
          </cell>
          <cell r="E143">
            <v>0.12594339698857085</v>
          </cell>
          <cell r="F143">
            <v>0.329692295687458</v>
          </cell>
          <cell r="G143">
            <v>0.38200285125243805</v>
          </cell>
        </row>
        <row r="144">
          <cell r="A144" t="str">
            <v>Belize</v>
          </cell>
          <cell r="B144">
            <v>22.6</v>
          </cell>
          <cell r="C144">
            <v>0.22600000000000001</v>
          </cell>
          <cell r="D144">
            <v>2</v>
          </cell>
          <cell r="E144">
            <v>0.45200000000000001</v>
          </cell>
          <cell r="F144">
            <v>1.1755498647689799</v>
          </cell>
          <cell r="G144">
            <v>0.38450091616388171</v>
          </cell>
        </row>
      </sheetData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6E8A32-3033-4AD7-8BE6-713D6C95D3C5}">
  <dimension ref="A1:H145"/>
  <sheetViews>
    <sheetView tabSelected="1" workbookViewId="0">
      <selection activeCell="F15" sqref="F15"/>
    </sheetView>
  </sheetViews>
  <sheetFormatPr defaultRowHeight="14.4" x14ac:dyDescent="0.3"/>
  <cols>
    <col min="1" max="1" width="13.5546875" customWidth="1"/>
    <col min="2" max="2" width="25.44140625" customWidth="1"/>
    <col min="3" max="3" width="18.88671875" customWidth="1"/>
    <col min="4" max="4" width="11" bestFit="1" customWidth="1"/>
    <col min="5" max="5" width="11.33203125" customWidth="1"/>
    <col min="6" max="6" width="12.44140625" customWidth="1"/>
    <col min="7" max="7" width="13.88671875" customWidth="1"/>
    <col min="8" max="8" width="15.109375" style="27" customWidth="1"/>
  </cols>
  <sheetData>
    <row r="1" spans="1:8" ht="28.8" customHeight="1" x14ac:dyDescent="0.3">
      <c r="A1" s="12" t="s">
        <v>162</v>
      </c>
      <c r="B1" s="12" t="s">
        <v>43</v>
      </c>
      <c r="C1" s="13" t="s">
        <v>44</v>
      </c>
      <c r="D1" s="14" t="s">
        <v>45</v>
      </c>
      <c r="E1" s="14" t="s">
        <v>46</v>
      </c>
      <c r="F1" s="14" t="s">
        <v>47</v>
      </c>
      <c r="G1" s="25" t="s">
        <v>48</v>
      </c>
      <c r="H1" s="24" t="s">
        <v>161</v>
      </c>
    </row>
    <row r="2" spans="1:8" x14ac:dyDescent="0.3">
      <c r="A2" s="15" t="s">
        <v>49</v>
      </c>
      <c r="B2" s="15" t="str">
        <f>VLOOKUP(A2,[1]Sheet2!$A$1:$C$178,2,0)</f>
        <v>Sub-Saharan Africa</v>
      </c>
      <c r="C2" s="16">
        <f>VLOOKUP(A2,'[2]electrcity prices'!$A$1:$G$144,7,0)</f>
        <v>0.41197718780897885</v>
      </c>
      <c r="D2" s="17">
        <f>VLOOKUP(A2,[2]POPsum2019!$A$2:$I$178,9,0)</f>
        <v>22190343.8450136</v>
      </c>
      <c r="E2" s="17">
        <f>VLOOKUP(A2,[2]cddhismean!$A$2:$G$176,7,0)</f>
        <v>3936.3769809656001</v>
      </c>
      <c r="F2" s="17">
        <f>VLOOKUP(A2,[1]Sheet2!$A$1:$C$178,3,0)</f>
        <v>1621.7535006605001</v>
      </c>
      <c r="G2" s="26">
        <f>VLOOKUP(A2,'[2]quartiles_all countries'!$A$31:$G$175,7,0)</f>
        <v>0.54900000000000004</v>
      </c>
      <c r="H2" s="18">
        <v>0.37613200000000002</v>
      </c>
    </row>
    <row r="3" spans="1:8" x14ac:dyDescent="0.3">
      <c r="A3" s="15" t="s">
        <v>11</v>
      </c>
      <c r="B3" s="15" t="str">
        <f>VLOOKUP(A3,[1]Sheet2!$A$1:$C$178,2,0)</f>
        <v>Sub-Saharan Africa</v>
      </c>
      <c r="C3" s="16">
        <f>VLOOKUP(A3,'[2]electrcity prices'!$A$1:$G$144,7,0)</f>
        <v>0.69458405385319433</v>
      </c>
      <c r="D3" s="17">
        <f>VLOOKUP(A3,[2]POPsum2019!$A$2:$I$178,9,0)</f>
        <v>22085009.7141007</v>
      </c>
      <c r="E3" s="17">
        <f>VLOOKUP(A3,[2]cddhismean!$A$2:$G$176,7,0)</f>
        <v>3833.29131721048</v>
      </c>
      <c r="F3" s="17">
        <f>VLOOKUP(A3,[1]Sheet2!$A$1:$C$178,3,0)</f>
        <v>1662.14571780653</v>
      </c>
      <c r="G3" s="26">
        <f>VLOOKUP(A3,'[2]quartiles_all countries'!$A$31:$G$175,7,0)</f>
        <v>0.53200000000000003</v>
      </c>
      <c r="H3" s="18">
        <v>0.41425499999999998</v>
      </c>
    </row>
    <row r="4" spans="1:8" x14ac:dyDescent="0.3">
      <c r="A4" s="15" t="s">
        <v>50</v>
      </c>
      <c r="B4" s="15" t="str">
        <f>VLOOKUP(A4,[1]Sheet2!$A$1:$C$178,2,0)</f>
        <v>Middle East &amp; North Africa</v>
      </c>
      <c r="C4" s="16">
        <f>VLOOKUP(A4,'[2]electrcity prices'!$A$1:$G$144,7,0)</f>
        <v>0.1893826852656039</v>
      </c>
      <c r="D4" s="17">
        <f>VLOOKUP(A4,[2]POPsum2019!$A$2:$I$178,9,0)</f>
        <v>8429472.1106101293</v>
      </c>
      <c r="E4" s="17">
        <f>VLOOKUP(A4,[2]cddhismean!$A$2:$G$176,7,0)</f>
        <v>3803.0528259277298</v>
      </c>
      <c r="F4" s="17">
        <f>VLOOKUP(A4,[1]Sheet2!$A$1:$C$178,3,0)</f>
        <v>82030.429273084505</v>
      </c>
      <c r="G4" s="26">
        <f>VLOOKUP(A4,'[2]quartiles_all countries'!$A$31:$G$175,7,0)</f>
        <v>20.91</v>
      </c>
      <c r="H4" s="18">
        <v>19.713699999999999</v>
      </c>
    </row>
    <row r="5" spans="1:8" x14ac:dyDescent="0.3">
      <c r="A5" s="15" t="s">
        <v>10</v>
      </c>
      <c r="B5" s="15" t="str">
        <f>VLOOKUP(A5,[1]Sheet2!$A$1:$C$178,2,0)</f>
        <v>Sub-Saharan Africa</v>
      </c>
      <c r="C5" s="16">
        <f>VLOOKUP(A5,'[2]electrcity prices'!$A$1:$G$144,7,0)</f>
        <v>0.5381653455407075</v>
      </c>
      <c r="D5" s="17">
        <f>VLOOKUP(A5,[2]POPsum2019!$A$2:$I$178,9,0)</f>
        <v>23207323.8108055</v>
      </c>
      <c r="E5" s="17">
        <f>VLOOKUP(A5,[2]cddhismean!$A$2:$G$176,7,0)</f>
        <v>3736.5120250560599</v>
      </c>
      <c r="F5" s="17">
        <f>VLOOKUP(A5,[1]Sheet2!$A$1:$C$178,3,0)</f>
        <v>1155.1178176795599</v>
      </c>
      <c r="G5" s="26">
        <f>VLOOKUP(A5,'[2]quartiles_all countries'!$A$31:$G$175,7,0)</f>
        <v>0.33200000000000002</v>
      </c>
      <c r="H5" s="18">
        <v>0.27332400000000001</v>
      </c>
    </row>
    <row r="6" spans="1:8" x14ac:dyDescent="0.3">
      <c r="A6" s="15" t="s">
        <v>51</v>
      </c>
      <c r="B6" s="15" t="str">
        <f>VLOOKUP(A6,[1]Sheet2!$A$1:$C$178,2,0)</f>
        <v>Sub-Saharan Africa</v>
      </c>
      <c r="C6" s="16">
        <f>VLOOKUP(A6,'[2]electrcity prices'!$A$1:$G$144,7,0)</f>
        <v>0.46390150231022109</v>
      </c>
      <c r="D6" s="17">
        <f>VLOOKUP(A6,[2]POPsum2019!$A$2:$I$178,9,0)</f>
        <v>15597596.978036501</v>
      </c>
      <c r="E6" s="17">
        <f>VLOOKUP(A6,[2]cddhismean!$A$2:$G$176,7,0)</f>
        <v>3684.5118679470502</v>
      </c>
      <c r="F6" s="17">
        <f>VLOOKUP(A6,[1]Sheet2!$A$1:$C$178,3,0)</f>
        <v>2151.6970865467001</v>
      </c>
      <c r="G6" s="26">
        <f>VLOOKUP(A6,'[2]quartiles_all countries'!$A$31:$G$175,7,0)</f>
        <v>1.0900000000000001</v>
      </c>
      <c r="H6" s="18">
        <v>0.55354300000000001</v>
      </c>
    </row>
    <row r="7" spans="1:8" x14ac:dyDescent="0.3">
      <c r="A7" s="15" t="s">
        <v>52</v>
      </c>
      <c r="B7" s="15" t="str">
        <f>VLOOKUP(A7,[1]Sheet2!$A$1:$C$178,2,0)</f>
        <v>Middle East &amp; North Africa</v>
      </c>
      <c r="C7" s="16">
        <f>VLOOKUP(A7,'[2]electrcity prices'!$A$1:$G$144,7,0)</f>
        <v>0.1165284119944518</v>
      </c>
      <c r="D7" s="17">
        <f>VLOOKUP(A7,[2]POPsum2019!$A$2:$I$178,9,0)</f>
        <v>3671386.3008226501</v>
      </c>
      <c r="E7" s="17">
        <f>VLOOKUP(A7,[2]cddhismean!$A$2:$G$176,7,0)</f>
        <v>3636.02922952586</v>
      </c>
      <c r="F7" s="17">
        <f>VLOOKUP(A7,[1]Sheet2!$A$1:$C$178,3,0)</f>
        <v>33407.983933661599</v>
      </c>
      <c r="G7" s="26">
        <f>VLOOKUP(A7,'[2]quartiles_all countries'!$A$31:$G$175,7,0)</f>
        <v>11.699</v>
      </c>
      <c r="H7" s="18">
        <v>8.8494499999999992</v>
      </c>
    </row>
    <row r="8" spans="1:8" x14ac:dyDescent="0.3">
      <c r="A8" s="15" t="s">
        <v>30</v>
      </c>
      <c r="B8" s="15" t="str">
        <f>VLOOKUP(A8,[1]Sheet2!$A$1:$C$178,2,0)</f>
        <v>Middle East &amp; North Africa</v>
      </c>
      <c r="C8" s="16">
        <f>VLOOKUP(A8,'[2]electrcity prices'!$A$1:$G$144,7,0)</f>
        <v>0.49848143860260707</v>
      </c>
      <c r="D8" s="17">
        <f>VLOOKUP(A8,[2]POPsum2019!$A$2:$I$178,9,0)</f>
        <v>447208.35565741698</v>
      </c>
      <c r="E8" s="17">
        <f>VLOOKUP(A8,[2]cddhismean!$A$2:$G$176,7,0)</f>
        <v>3618.3123372395798</v>
      </c>
      <c r="F8" s="17">
        <f>VLOOKUP(A8,[1]Sheet2!$A$1:$C$178,3,0)</f>
        <v>3346.0617760617802</v>
      </c>
      <c r="G8" s="26">
        <f>VLOOKUP(A8,'[2]quartiles_all countries'!$A$31:$G$175,7,0)</f>
        <v>0.625</v>
      </c>
      <c r="H8" s="18">
        <v>0.78587300000000004</v>
      </c>
    </row>
    <row r="9" spans="1:8" x14ac:dyDescent="0.3">
      <c r="A9" s="15" t="s">
        <v>13</v>
      </c>
      <c r="B9" s="15" t="str">
        <f>VLOOKUP(A9,[1]Sheet2!$A$1:$C$178,2,0)</f>
        <v>Sub-Saharan Africa</v>
      </c>
      <c r="C9" s="16">
        <f>VLOOKUP(A9,'[2]electrcity prices'!$A$1:$G$144,7,0)</f>
        <v>0.55807699901280416</v>
      </c>
      <c r="D9" s="17">
        <f>VLOOKUP(A9,[2]POPsum2019!$A$2:$I$178,9,0)</f>
        <v>16337537.8507744</v>
      </c>
      <c r="E9" s="17">
        <f>VLOOKUP(A9,[2]cddhismean!$A$2:$G$176,7,0)</f>
        <v>3616.4923737354802</v>
      </c>
      <c r="F9" s="17">
        <f>VLOOKUP(A9,[1]Sheet2!$A$1:$C$178,3,0)</f>
        <v>1285.63489698069</v>
      </c>
      <c r="G9" s="26">
        <f>VLOOKUP(A9,'[2]quartiles_all countries'!$A$31:$G$175,7,0)</f>
        <v>0.441</v>
      </c>
      <c r="H9" s="18">
        <v>0.32936100000000001</v>
      </c>
    </row>
    <row r="10" spans="1:8" x14ac:dyDescent="0.3">
      <c r="A10" s="15" t="s">
        <v>53</v>
      </c>
      <c r="B10" s="15" t="str">
        <f>VLOOKUP(A10,[1]Sheet2!$A$1:$C$178,2,0)</f>
        <v>Middle East &amp; North Africa</v>
      </c>
      <c r="C10" s="16">
        <f>VLOOKUP(A10,'[2]electrcity prices'!$A$1:$G$144,7,0)</f>
        <v>1.1193471829442844E-2</v>
      </c>
      <c r="D10" s="17">
        <f>VLOOKUP(A10,[2]POPsum2019!$A$2:$I$178,9,0)</f>
        <v>3449020.4249152299</v>
      </c>
      <c r="E10" s="17">
        <f>VLOOKUP(A10,[2]cddhismean!$A$2:$G$176,7,0)</f>
        <v>3612.81298828125</v>
      </c>
      <c r="F10" s="17">
        <f>VLOOKUP(A10,[1]Sheet2!$A$1:$C$178,3,0)</f>
        <v>29759.736363636399</v>
      </c>
      <c r="G10" s="26">
        <f>VLOOKUP(A10,'[2]quartiles_all countries'!$A$31:$G$175,7,0)</f>
        <v>16.015999999999998</v>
      </c>
      <c r="H10" s="18">
        <v>8.2424499999999998</v>
      </c>
    </row>
    <row r="11" spans="1:8" x14ac:dyDescent="0.3">
      <c r="A11" s="15" t="s">
        <v>54</v>
      </c>
      <c r="B11" s="15" t="str">
        <f>VLOOKUP(A11,[1]Sheet2!$A$1:$C$178,2,0)</f>
        <v>Sub-Saharan Africa</v>
      </c>
      <c r="C11" s="16">
        <f>VLOOKUP(A11,'[2]electrcity prices'!$A$1:$G$144,7,0)</f>
        <v>0.10009476271832567</v>
      </c>
      <c r="D11" s="17">
        <f>VLOOKUP(A11,[2]POPsum2019!$A$2:$I$178,9,0)</f>
        <v>40502919.875753798</v>
      </c>
      <c r="E11" s="17">
        <f>VLOOKUP(A11,[2]cddhismean!$A$2:$G$176,7,0)</f>
        <v>3567.4270237514002</v>
      </c>
      <c r="F11" s="17">
        <f>VLOOKUP(A11,[1]Sheet2!$A$1:$C$178,3,0)</f>
        <v>3004.2768507012202</v>
      </c>
      <c r="G11" s="26">
        <f>VLOOKUP(A11,'[2]quartiles_all countries'!$A$31:$G$175,7,0)</f>
        <v>1.1100000000000001</v>
      </c>
      <c r="H11" s="18">
        <v>0.80610899999999996</v>
      </c>
    </row>
    <row r="12" spans="1:8" x14ac:dyDescent="0.3">
      <c r="A12" s="15" t="s">
        <v>27</v>
      </c>
      <c r="B12" s="15" t="str">
        <f>VLOOKUP(A12,[1]Sheet2!$A$1:$C$178,2,0)</f>
        <v>Sub-Saharan Africa</v>
      </c>
      <c r="C12" s="16">
        <f>VLOOKUP(A12,'[2]electrcity prices'!$A$1:$G$144,7,0)</f>
        <v>0.5587677856446297</v>
      </c>
      <c r="D12" s="17">
        <f>VLOOKUP(A12,[2]POPsum2019!$A$2:$I$178,9,0)</f>
        <v>4522072.5103978701</v>
      </c>
      <c r="E12" s="17">
        <f>VLOOKUP(A12,[2]cddhismean!$A$2:$G$176,7,0)</f>
        <v>3551.43266135364</v>
      </c>
      <c r="F12" s="17">
        <f>VLOOKUP(A12,[1]Sheet2!$A$1:$C$178,3,0)</f>
        <v>4582.0773113099303</v>
      </c>
      <c r="G12" s="26">
        <f>VLOOKUP(A12,'[2]quartiles_all countries'!$A$31:$G$175,7,0)</f>
        <v>1.341</v>
      </c>
      <c r="H12" s="18">
        <v>0.99440899999999999</v>
      </c>
    </row>
    <row r="13" spans="1:8" x14ac:dyDescent="0.3">
      <c r="A13" s="15" t="s">
        <v>14</v>
      </c>
      <c r="B13" s="15" t="str">
        <f>VLOOKUP(A13,[1]Sheet2!$A$1:$C$178,2,0)</f>
        <v>East Asia &amp; Pacific</v>
      </c>
      <c r="C13" s="16">
        <f>VLOOKUP(A13,'[2]electrcity prices'!$A$1:$G$144,7,0)</f>
        <v>0.50318456607236617</v>
      </c>
      <c r="D13" s="17">
        <f>VLOOKUP(A13,[2]POPsum2019!$A$2:$I$178,9,0)</f>
        <v>18580036.041228201</v>
      </c>
      <c r="E13" s="17">
        <f>VLOOKUP(A13,[2]cddhismean!$A$2:$G$176,7,0)</f>
        <v>3484.8643870634201</v>
      </c>
      <c r="F13" s="17">
        <f>VLOOKUP(A13,[1]Sheet2!$A$1:$C$178,3,0)</f>
        <v>3584.8785089737698</v>
      </c>
      <c r="G13" s="26">
        <f>VLOOKUP(A13,'[2]quartiles_all countries'!$A$31:$G$175,7,0)</f>
        <v>1.1499999999999999</v>
      </c>
      <c r="H13" s="18">
        <v>0.90937400000000002</v>
      </c>
    </row>
    <row r="14" spans="1:8" x14ac:dyDescent="0.3">
      <c r="A14" s="15" t="s">
        <v>18</v>
      </c>
      <c r="B14" s="15" t="str">
        <f>VLOOKUP(A14,[1]Sheet2!$A$1:$C$178,2,0)</f>
        <v>Sub-Saharan Africa</v>
      </c>
      <c r="C14" s="16">
        <f>VLOOKUP(A14,'[2]electrcity prices'!$A$1:$G$144,7,0)</f>
        <v>0.57646866529379426</v>
      </c>
      <c r="D14" s="17">
        <f>VLOOKUP(A14,[2]POPsum2019!$A$2:$I$178,9,0)</f>
        <v>12186533.610065</v>
      </c>
      <c r="E14" s="17">
        <f>VLOOKUP(A14,[2]cddhismean!$A$2:$G$176,7,0)</f>
        <v>3429.8107808431</v>
      </c>
      <c r="F14" s="17">
        <f>VLOOKUP(A14,[1]Sheet2!$A$1:$C$178,3,0)</f>
        <v>2323.1204644412201</v>
      </c>
      <c r="G14" s="26">
        <f>VLOOKUP(A14,'[2]quartiles_all countries'!$A$31:$G$175,7,0)</f>
        <v>0.90200000000000002</v>
      </c>
      <c r="H14" s="18">
        <v>0.64123799999999997</v>
      </c>
    </row>
    <row r="15" spans="1:8" x14ac:dyDescent="0.3">
      <c r="A15" s="15" t="s">
        <v>9</v>
      </c>
      <c r="B15" s="15" t="str">
        <f>VLOOKUP(A15,[1]Sheet2!$A$1:$C$178,2,0)</f>
        <v>Sub-Saharan Africa</v>
      </c>
      <c r="C15" s="16">
        <f>VLOOKUP(A15,'[2]electrcity prices'!$A$1:$G$144,7,0)</f>
        <v>0.64797767196532818</v>
      </c>
      <c r="D15" s="17">
        <f>VLOOKUP(A15,[2]POPsum2019!$A$2:$I$178,9,0)</f>
        <v>31556519.550990898</v>
      </c>
      <c r="E15" s="17">
        <f>VLOOKUP(A15,[2]cddhismean!$A$2:$G$176,7,0)</f>
        <v>3346.9246116460799</v>
      </c>
      <c r="F15" s="17">
        <f>VLOOKUP(A15,[1]Sheet2!$A$1:$C$178,3,0)</f>
        <v>3345.4130663856699</v>
      </c>
      <c r="G15" s="26">
        <f>VLOOKUP(A15,'[2]quartiles_all countries'!$A$31:$G$175,7,0)</f>
        <v>1.6439999999999999</v>
      </c>
      <c r="H15" s="18">
        <v>0.96255599999999997</v>
      </c>
    </row>
    <row r="16" spans="1:8" x14ac:dyDescent="0.3">
      <c r="A16" s="15" t="s">
        <v>55</v>
      </c>
      <c r="B16" s="15" t="str">
        <f>VLOOKUP(A16,[1]Sheet2!$A$1:$C$178,2,0)</f>
        <v>Sub-Saharan Africa</v>
      </c>
      <c r="C16" s="16">
        <f>VLOOKUP(A16,'[2]electrcity prices'!$A$1:$G$144,7,0)</f>
        <v>0.28171471513942037</v>
      </c>
      <c r="D16" s="17">
        <f>VLOOKUP(A16,[2]POPsum2019!$A$2:$I$178,9,0)</f>
        <v>208856744.91194999</v>
      </c>
      <c r="E16" s="17">
        <f>VLOOKUP(A16,[2]cddhismean!$A$2:$G$176,7,0)</f>
        <v>3307.0736516638599</v>
      </c>
      <c r="F16" s="17">
        <f>VLOOKUP(A16,[1]Sheet2!$A$1:$C$178,3,0)</f>
        <v>3692.6938641686202</v>
      </c>
      <c r="G16" s="26">
        <f>VLOOKUP(A16,'[2]quartiles_all countries'!$A$31:$G$175,7,0)</f>
        <v>1.5509999999999999</v>
      </c>
      <c r="H16" s="18">
        <v>1.00352</v>
      </c>
    </row>
    <row r="17" spans="1:8" x14ac:dyDescent="0.3">
      <c r="A17" s="15" t="s">
        <v>56</v>
      </c>
      <c r="B17" s="15" t="str">
        <f>VLOOKUP(A17,[1]Sheet2!$A$1:$C$178,2,0)</f>
        <v>Middle East &amp; North Africa</v>
      </c>
      <c r="C17" s="16">
        <f>VLOOKUP(A17,'[2]electrcity prices'!$A$1:$G$144,7,0)</f>
        <v>0.1490678655422274</v>
      </c>
      <c r="D17" s="17">
        <f>VLOOKUP(A17,[2]POPsum2019!$A$2:$I$178,9,0)</f>
        <v>35436223.723829597</v>
      </c>
      <c r="E17" s="17">
        <f>VLOOKUP(A17,[2]cddhismean!$A$2:$G$176,7,0)</f>
        <v>3278.3152786625001</v>
      </c>
      <c r="F17" s="17">
        <f>VLOOKUP(A17,[1]Sheet2!$A$1:$C$178,3,0)</f>
        <v>41228.185868458597</v>
      </c>
      <c r="G17" s="26">
        <f>VLOOKUP(A17,'[2]quartiles_all countries'!$A$31:$G$175,7,0)</f>
        <v>13.225</v>
      </c>
      <c r="H17" s="18">
        <v>12.6173</v>
      </c>
    </row>
    <row r="18" spans="1:8" x14ac:dyDescent="0.3">
      <c r="A18" s="15" t="s">
        <v>28</v>
      </c>
      <c r="B18" s="15" t="str">
        <f>VLOOKUP(A18,[1]Sheet2!$A$1:$C$178,2,0)</f>
        <v>Sub-Saharan Africa</v>
      </c>
      <c r="C18" s="16">
        <f>VLOOKUP(A18,'[2]electrcity prices'!$A$1:$G$144,7,0)</f>
        <v>0.75629195837279217</v>
      </c>
      <c r="D18" s="17">
        <f>VLOOKUP(A18,[2]POPsum2019!$A$2:$I$178,9,0)</f>
        <v>1892723.95871148</v>
      </c>
      <c r="E18" s="17">
        <f>VLOOKUP(A18,[2]cddhismean!$A$2:$G$176,7,0)</f>
        <v>3249.5914306640602</v>
      </c>
      <c r="F18" s="17">
        <f>VLOOKUP(A18,[1]Sheet2!$A$1:$C$178,3,0)</f>
        <v>1313.45073891626</v>
      </c>
      <c r="G18" s="26">
        <f>VLOOKUP(A18,'[2]quartiles_all countries'!$A$31:$G$175,7,0)</f>
        <v>0.63800000000000001</v>
      </c>
      <c r="H18" s="18">
        <v>0.361987</v>
      </c>
    </row>
    <row r="19" spans="1:8" x14ac:dyDescent="0.3">
      <c r="A19" s="15" t="s">
        <v>57</v>
      </c>
      <c r="B19" s="15" t="str">
        <f>VLOOKUP(A19,[1]Sheet2!$A$1:$C$178,2,0)</f>
        <v>East Asia &amp; Pacific</v>
      </c>
      <c r="C19" s="16">
        <f>VLOOKUP(A19,'[2]electrcity prices'!$A$1:$G$144,7,0)</f>
        <v>0.35959686726986645</v>
      </c>
      <c r="D19" s="17">
        <f>VLOOKUP(A19,[2]POPsum2019!$A$2:$I$178,9,0)</f>
        <v>72009219.223351002</v>
      </c>
      <c r="E19" s="17">
        <f>VLOOKUP(A19,[2]cddhismean!$A$2:$G$176,7,0)</f>
        <v>3210.02319335938</v>
      </c>
      <c r="F19" s="17">
        <f>VLOOKUP(A19,[1]Sheet2!$A$1:$C$178,3,0)</f>
        <v>8738.7713775758602</v>
      </c>
      <c r="G19" s="26">
        <f>VLOOKUP(A19,'[2]quartiles_all countries'!$A$31:$G$175,7,0)</f>
        <v>4.8719999999999999</v>
      </c>
      <c r="H19" s="18">
        <v>2.0240100000000001</v>
      </c>
    </row>
    <row r="20" spans="1:8" x14ac:dyDescent="0.3">
      <c r="A20" s="15" t="s">
        <v>29</v>
      </c>
      <c r="B20" s="15" t="str">
        <f>VLOOKUP(A20,[1]Sheet2!$A$1:$C$178,2,0)</f>
        <v>South Asia</v>
      </c>
      <c r="C20" s="16">
        <f>VLOOKUP(A20,'[2]electrcity prices'!$A$1:$G$144,7,0)</f>
        <v>0.59802198126821415</v>
      </c>
      <c r="D20" s="17">
        <f>VLOOKUP(A20,[2]POPsum2019!$A$2:$I$178,9,0)</f>
        <v>18600329.045051198</v>
      </c>
      <c r="E20" s="17">
        <f>VLOOKUP(A20,[2]cddhismean!$A$2:$G$176,7,0)</f>
        <v>3173.5963040865399</v>
      </c>
      <c r="F20" s="17">
        <f>VLOOKUP(A20,[1]Sheet2!$A$1:$C$178,3,0)</f>
        <v>12172.505235602101</v>
      </c>
      <c r="G20" s="26">
        <f>VLOOKUP(A20,'[2]quartiles_all countries'!$A$31:$G$175,7,0)</f>
        <v>4.5090000000000003</v>
      </c>
      <c r="H20" s="18">
        <v>3.8307199999999999</v>
      </c>
    </row>
    <row r="21" spans="1:8" x14ac:dyDescent="0.3">
      <c r="A21" s="15" t="s">
        <v>17</v>
      </c>
      <c r="B21" s="15" t="str">
        <f>VLOOKUP(A21,[1]Sheet2!$A$1:$C$178,2,0)</f>
        <v>Latin America &amp; Caribbean</v>
      </c>
      <c r="C21" s="16">
        <f>VLOOKUP(A21,'[2]electrcity prices'!$A$1:$G$144,7,0)</f>
        <v>0.53320806932432052</v>
      </c>
      <c r="D21" s="17">
        <f>VLOOKUP(A21,[2]POPsum2019!$A$2:$I$178,9,0)</f>
        <v>12814780.6455331</v>
      </c>
      <c r="E21" s="17">
        <f>VLOOKUP(A21,[2]cddhismean!$A$2:$G$176,7,0)</f>
        <v>3163.4223144531302</v>
      </c>
      <c r="F21" s="17">
        <f>VLOOKUP(A21,[1]Sheet2!$A$1:$C$178,3,0)</f>
        <v>2758.93063583815</v>
      </c>
      <c r="G21" s="26">
        <f>VLOOKUP(A21,'[2]quartiles_all countries'!$A$31:$G$175,7,0)</f>
        <v>0.84499999999999997</v>
      </c>
      <c r="H21" s="18">
        <v>0.69547300000000001</v>
      </c>
    </row>
    <row r="22" spans="1:8" x14ac:dyDescent="0.3">
      <c r="A22" s="15" t="s">
        <v>21</v>
      </c>
      <c r="B22" s="15" t="str">
        <f>VLOOKUP(A22,[1]Sheet2!$A$1:$C$178,2,0)</f>
        <v>Sub-Saharan Africa</v>
      </c>
      <c r="C22" s="16">
        <f>VLOOKUP(A22,'[2]electrcity prices'!$A$1:$G$144,7,0)</f>
        <v>0.47175139985089681</v>
      </c>
      <c r="D22" s="17">
        <f>VLOOKUP(A22,[2]POPsum2019!$A$2:$I$178,9,0)</f>
        <v>8943536.3181865793</v>
      </c>
      <c r="E22" s="17">
        <f>VLOOKUP(A22,[2]cddhismean!$A$2:$G$176,7,0)</f>
        <v>3146.4921061197902</v>
      </c>
      <c r="F22" s="17">
        <f>VLOOKUP(A22,[1]Sheet2!$A$1:$C$178,3,0)</f>
        <v>1760.5606694560699</v>
      </c>
      <c r="G22" s="26">
        <f>VLOOKUP(A22,'[2]quartiles_all countries'!$A$31:$G$175,7,0)</f>
        <v>0.7</v>
      </c>
      <c r="H22" s="18">
        <v>0.51553099999999996</v>
      </c>
    </row>
    <row r="23" spans="1:8" x14ac:dyDescent="0.3">
      <c r="A23" s="15" t="s">
        <v>58</v>
      </c>
      <c r="B23" s="15" t="str">
        <f>VLOOKUP(A23,[1]Sheet2!$A$1:$C$178,2,0)</f>
        <v>Sub-Saharan Africa</v>
      </c>
      <c r="C23" s="16">
        <f>VLOOKUP(A23,'[2]electrcity prices'!$A$1:$G$144,7,0)</f>
        <v>0.32452865683462845</v>
      </c>
      <c r="D23" s="17">
        <f>VLOOKUP(A23,[2]POPsum2019!$A$2:$I$178,9,0)</f>
        <v>26016161.221629601</v>
      </c>
      <c r="E23" s="17">
        <f>VLOOKUP(A23,[2]cddhismean!$A$2:$G$176,7,0)</f>
        <v>3018.2755395921599</v>
      </c>
      <c r="F23" s="17">
        <f>VLOOKUP(A23,[1]Sheet2!$A$1:$C$178,3,0)</f>
        <v>3928.65300335138</v>
      </c>
      <c r="G23" s="26">
        <f>VLOOKUP(A23,'[2]quartiles_all countries'!$A$31:$G$175,7,0)</f>
        <v>1.6990000000000001</v>
      </c>
      <c r="H23" s="18">
        <v>1.28752</v>
      </c>
    </row>
    <row r="24" spans="1:8" x14ac:dyDescent="0.3">
      <c r="A24" s="15" t="s">
        <v>7</v>
      </c>
      <c r="B24" s="15" t="str">
        <f>VLOOKUP(A24,[1]Sheet2!$A$1:$C$178,2,0)</f>
        <v>East Asia &amp; Pacific</v>
      </c>
      <c r="C24" s="16">
        <f>VLOOKUP(A24,'[2]electrcity prices'!$A$1:$G$144,7,0)</f>
        <v>0.47496685723558746</v>
      </c>
      <c r="D24" s="17">
        <f>VLOOKUP(A24,[2]POPsum2019!$A$2:$I$178,9,0)</f>
        <v>93077786.309380397</v>
      </c>
      <c r="E24" s="17">
        <f>VLOOKUP(A24,[2]cddhismean!$A$2:$G$176,7,0)</f>
        <v>2961.2267700195298</v>
      </c>
      <c r="F24" s="17">
        <f>VLOOKUP(A24,[1]Sheet2!$A$1:$C$178,3,0)</f>
        <v>5496.546875</v>
      </c>
      <c r="G24" s="26">
        <f>VLOOKUP(A24,'[2]quartiles_all countries'!$A$31:$G$175,7,0)</f>
        <v>3.0190000000000001</v>
      </c>
      <c r="H24" s="18">
        <v>1.5845400000000001</v>
      </c>
    </row>
    <row r="25" spans="1:8" x14ac:dyDescent="0.3">
      <c r="A25" s="15" t="s">
        <v>59</v>
      </c>
      <c r="B25" s="15" t="str">
        <f>VLOOKUP(A25,[1]Sheet2!$A$1:$C$178,2,0)</f>
        <v>South Asia</v>
      </c>
      <c r="C25" s="16">
        <f>VLOOKUP(A25,'[2]electrcity prices'!$A$1:$G$144,7,0)</f>
        <v>0.27679685308808161</v>
      </c>
      <c r="D25" s="17">
        <f>VLOOKUP(A25,[2]POPsum2019!$A$2:$I$178,9,0)</f>
        <v>156776077.29613799</v>
      </c>
      <c r="E25" s="17">
        <f>VLOOKUP(A25,[2]cddhismean!$A$2:$G$176,7,0)</f>
        <v>2929.51047770182</v>
      </c>
      <c r="F25" s="17">
        <f>VLOOKUP(A25,[1]Sheet2!$A$1:$C$178,3,0)</f>
        <v>4876.1148688046696</v>
      </c>
      <c r="G25" s="26">
        <f>VLOOKUP(A25,'[2]quartiles_all countries'!$A$31:$G$175,7,0)</f>
        <v>1.881</v>
      </c>
      <c r="H25" s="18">
        <v>1.53179</v>
      </c>
    </row>
    <row r="26" spans="1:8" x14ac:dyDescent="0.3">
      <c r="A26" s="15" t="s">
        <v>60</v>
      </c>
      <c r="B26" s="15" t="str">
        <f>VLOOKUP(A26,[1]Sheet2!$A$1:$C$178,2,0)</f>
        <v>Latin America &amp; Caribbean</v>
      </c>
      <c r="C26" s="16">
        <f>VLOOKUP(A26,'[2]electrcity prices'!$A$1:$G$144,7,0)</f>
        <v>0.38450091616388171</v>
      </c>
      <c r="D26" s="17">
        <f>VLOOKUP(A26,[2]POPsum2019!$A$2:$I$178,9,0)</f>
        <v>390094.21968123497</v>
      </c>
      <c r="E26" s="17">
        <f>VLOOKUP(A26,[2]cddhismean!$A$2:$G$176,7,0)</f>
        <v>2892.39404296875</v>
      </c>
      <c r="F26" s="17">
        <f>VLOOKUP(A26,[1]Sheet2!$A$1:$C$178,3,0)</f>
        <v>7469.6074074074104</v>
      </c>
      <c r="G26" s="26">
        <f>VLOOKUP(A26,'[2]quartiles_all countries'!$A$31:$G$175,7,0)</f>
        <v>2.7759999999999998</v>
      </c>
      <c r="H26" s="18">
        <v>2.2972199999999998</v>
      </c>
    </row>
    <row r="27" spans="1:8" x14ac:dyDescent="0.3">
      <c r="A27" s="15" t="s">
        <v>61</v>
      </c>
      <c r="B27" s="15" t="str">
        <f>VLOOKUP(A27,[1]Sheet2!$A$1:$C$178,2,0)</f>
        <v>East Asia &amp; Pacific</v>
      </c>
      <c r="C27" s="16">
        <f>VLOOKUP(A27,'[2]electrcity prices'!$A$1:$G$144,7,0)</f>
        <v>0.3179496522756956</v>
      </c>
      <c r="D27" s="17">
        <f>VLOOKUP(A27,[2]POPsum2019!$A$2:$I$178,9,0)</f>
        <v>36355699.078863002</v>
      </c>
      <c r="E27" s="17">
        <f>VLOOKUP(A27,[2]cddhismean!$A$2:$G$176,7,0)</f>
        <v>2858.8503844246002</v>
      </c>
      <c r="F27" s="17">
        <f>VLOOKUP(A27,[1]Sheet2!$A$1:$C$178,3,0)</f>
        <v>19218.498849987202</v>
      </c>
      <c r="G27" s="26">
        <f>VLOOKUP(A27,'[2]quartiles_all countries'!$A$31:$G$175,7,0)</f>
        <v>12.467000000000001</v>
      </c>
      <c r="H27" s="18">
        <v>5.8918699999999999</v>
      </c>
    </row>
    <row r="28" spans="1:8" x14ac:dyDescent="0.3">
      <c r="A28" s="15" t="s">
        <v>62</v>
      </c>
      <c r="B28" s="15" t="str">
        <f>VLOOKUP(A28,[1]Sheet2!$A$1:$C$178,2,0)</f>
        <v>Latin America &amp; Caribbean</v>
      </c>
      <c r="C28" s="16">
        <f>VLOOKUP(A28,'[2]electrcity prices'!$A$1:$G$144,7,0)</f>
        <v>0.44039705445946592</v>
      </c>
      <c r="D28" s="17">
        <f>VLOOKUP(A28,[2]POPsum2019!$A$2:$I$178,9,0)</f>
        <v>6625453.7558119101</v>
      </c>
      <c r="E28" s="17">
        <f>VLOOKUP(A28,[2]cddhismean!$A$2:$G$176,7,0)</f>
        <v>2852.3005981445299</v>
      </c>
      <c r="F28" s="17">
        <f>VLOOKUP(A28,[1]Sheet2!$A$1:$C$178,3,0)</f>
        <v>7486.7879999999996</v>
      </c>
      <c r="G28" s="26">
        <f>VLOOKUP(A28,'[2]quartiles_all countries'!$A$31:$G$175,7,0)</f>
        <v>3.0609999999999999</v>
      </c>
      <c r="H28" s="18">
        <v>2.5278900000000002</v>
      </c>
    </row>
    <row r="29" spans="1:8" x14ac:dyDescent="0.3">
      <c r="A29" s="15" t="s">
        <v>63</v>
      </c>
      <c r="B29" s="15" t="str">
        <f>VLOOKUP(A29,[1]Sheet2!$A$1:$C$178,2,0)</f>
        <v>Sub-Saharan Africa</v>
      </c>
      <c r="C29" s="16">
        <f>VLOOKUP(A29,'[2]electrcity prices'!$A$1:$G$144,7,0)</f>
        <v>0.23019140988551248</v>
      </c>
      <c r="D29" s="17">
        <f>VLOOKUP(A29,[2]POPsum2019!$A$2:$I$178,9,0)</f>
        <v>5740554.8269120399</v>
      </c>
      <c r="E29" s="17">
        <f>VLOOKUP(A29,[2]cddhismean!$A$2:$G$176,7,0)</f>
        <v>2831.1226553702099</v>
      </c>
      <c r="F29" s="17">
        <f>VLOOKUP(A29,[1]Sheet2!$A$1:$C$178,3,0)</f>
        <v>649.97675690456697</v>
      </c>
      <c r="G29" s="26">
        <f>VLOOKUP(A29,'[2]quartiles_all countries'!$A$31:$G$175,7,0)</f>
        <v>0.32400000000000001</v>
      </c>
      <c r="H29" s="18">
        <v>0.21329799999999999</v>
      </c>
    </row>
    <row r="30" spans="1:8" x14ac:dyDescent="0.3">
      <c r="A30" s="15" t="s">
        <v>64</v>
      </c>
      <c r="B30" s="15" t="str">
        <f>VLOOKUP(A30,[1]Sheet2!$A$1:$C$178,2,0)</f>
        <v>Latin America &amp; Caribbean</v>
      </c>
      <c r="C30" s="16">
        <f>VLOOKUP(A30,'[2]electrcity prices'!$A$1:$G$144,7,0)</f>
        <v>0.20267478605372061</v>
      </c>
      <c r="D30" s="17">
        <f>VLOOKUP(A30,[2]POPsum2019!$A$2:$I$178,9,0)</f>
        <v>604242.79014232405</v>
      </c>
      <c r="E30" s="17">
        <f>VLOOKUP(A30,[2]cddhismean!$A$2:$G$176,7,0)</f>
        <v>2830.7250551970101</v>
      </c>
      <c r="F30" s="17">
        <f>VLOOKUP(A30,[1]Sheet2!$A$1:$C$178,3,0)</f>
        <v>17156.777318369801</v>
      </c>
      <c r="G30" s="26">
        <f>VLOOKUP(A30,'[2]quartiles_all countries'!$A$31:$G$175,7,0)</f>
        <v>6.024</v>
      </c>
      <c r="H30" s="18">
        <v>6.3605</v>
      </c>
    </row>
    <row r="31" spans="1:8" x14ac:dyDescent="0.3">
      <c r="A31" s="15" t="s">
        <v>65</v>
      </c>
      <c r="B31" s="15" t="str">
        <f>VLOOKUP(A31,[1]Sheet2!$A$1:$C$178,2,0)</f>
        <v>Middle East &amp; North Africa</v>
      </c>
      <c r="C31" s="16">
        <f>VLOOKUP(A31,'[2]electrcity prices'!$A$1:$G$144,7,0)</f>
        <v>6.5289524966733667E-2</v>
      </c>
      <c r="D31" s="17">
        <f>VLOOKUP(A31,[2]POPsum2019!$A$2:$I$178,9,0)</f>
        <v>42014512.647427604</v>
      </c>
      <c r="E31" s="17">
        <f>VLOOKUP(A31,[2]cddhismean!$A$2:$G$176,7,0)</f>
        <v>2811.91957835322</v>
      </c>
      <c r="F31" s="17">
        <f>VLOOKUP(A31,[1]Sheet2!$A$1:$C$178,3,0)</f>
        <v>7395.0450324220401</v>
      </c>
      <c r="G31" s="26">
        <f>VLOOKUP(A31,'[2]quartiles_all countries'!$A$31:$G$175,7,0)</f>
        <v>9</v>
      </c>
      <c r="H31" s="18">
        <v>2.4669300000000001</v>
      </c>
    </row>
    <row r="32" spans="1:8" x14ac:dyDescent="0.3">
      <c r="A32" s="15" t="s">
        <v>16</v>
      </c>
      <c r="B32" s="15" t="str">
        <f>VLOOKUP(A32,[1]Sheet2!$A$1:$C$178,2,0)</f>
        <v>Sub-Saharan Africa</v>
      </c>
      <c r="C32" s="16">
        <f>VLOOKUP(A32,'[2]electrcity prices'!$A$1:$G$144,7,0)</f>
        <v>0.61132329418457931</v>
      </c>
      <c r="D32" s="17">
        <f>VLOOKUP(A32,[2]POPsum2019!$A$2:$I$178,9,0)</f>
        <v>11954013.4454972</v>
      </c>
      <c r="E32" s="17">
        <f>VLOOKUP(A32,[2]cddhismean!$A$2:$G$176,7,0)</f>
        <v>2785.2178899591599</v>
      </c>
      <c r="F32" s="17">
        <f>VLOOKUP(A32,[1]Sheet2!$A$1:$C$178,3,0)</f>
        <v>1881.8241330502501</v>
      </c>
      <c r="G32" s="26">
        <f>VLOOKUP(A32,'[2]quartiles_all countries'!$A$31:$G$175,7,0)</f>
        <v>0.98199999999999998</v>
      </c>
      <c r="H32" s="18">
        <v>0.65349199999999996</v>
      </c>
    </row>
    <row r="33" spans="1:8" x14ac:dyDescent="0.3">
      <c r="A33" s="15" t="s">
        <v>66</v>
      </c>
      <c r="B33" s="15" t="str">
        <f>VLOOKUP(A33,[1]Sheet2!$A$1:$C$178,2,0)</f>
        <v>Middle East &amp; North Africa</v>
      </c>
      <c r="C33" s="16">
        <f>VLOOKUP(A33,'[2]electrcity prices'!$A$1:$G$144,7,0)</f>
        <v>0.18356074965826988</v>
      </c>
      <c r="D33" s="17">
        <f>VLOOKUP(A33,[2]POPsum2019!$A$2:$I$178,9,0)</f>
        <v>43285441.641518898</v>
      </c>
      <c r="E33" s="17">
        <f>VLOOKUP(A33,[2]cddhismean!$A$2:$G$176,7,0)</f>
        <v>2768.5075139584701</v>
      </c>
      <c r="F33" s="17">
        <f>VLOOKUP(A33,[1]Sheet2!$A$1:$C$178,3,0)</f>
        <v>7937.9326970544698</v>
      </c>
      <c r="G33" s="26">
        <f>VLOOKUP(A33,'[2]quartiles_all countries'!$A$31:$G$175,7,0)</f>
        <v>3.41</v>
      </c>
      <c r="H33" s="18">
        <v>2.4673799999999999</v>
      </c>
    </row>
    <row r="34" spans="1:8" x14ac:dyDescent="0.3">
      <c r="A34" s="15" t="s">
        <v>24</v>
      </c>
      <c r="B34" s="15" t="str">
        <f>VLOOKUP(A34,[1]Sheet2!$A$1:$C$178,2,0)</f>
        <v>Latin America &amp; Caribbean</v>
      </c>
      <c r="C34" s="16">
        <f>VLOOKUP(A34,'[2]electrcity prices'!$A$1:$G$144,7,0)</f>
        <v>1.0199476252268125</v>
      </c>
      <c r="D34" s="17">
        <f>VLOOKUP(A34,[2]POPsum2019!$A$2:$I$178,9,0)</f>
        <v>6677958.29957332</v>
      </c>
      <c r="E34" s="17">
        <f>VLOOKUP(A34,[2]cddhismean!$A$2:$G$176,7,0)</f>
        <v>2731.9706522623701</v>
      </c>
      <c r="F34" s="17">
        <f>VLOOKUP(A34,[1]Sheet2!$A$1:$C$178,3,0)</f>
        <v>3902.4771410173898</v>
      </c>
      <c r="G34" s="26">
        <f>VLOOKUP(A34,'[2]quartiles_all countries'!$A$31:$G$175,7,0)</f>
        <v>1.8919999999999999</v>
      </c>
      <c r="H34" s="18">
        <v>1.3562700000000001</v>
      </c>
    </row>
    <row r="35" spans="1:8" x14ac:dyDescent="0.3">
      <c r="A35" s="15" t="s">
        <v>67</v>
      </c>
      <c r="B35" s="15" t="str">
        <f>VLOOKUP(A35,[1]Sheet2!$A$1:$C$178,2,0)</f>
        <v>East Asia &amp; Pacific</v>
      </c>
      <c r="C35" s="16">
        <f>VLOOKUP(A35,'[2]electrcity prices'!$A$1:$G$144,7,0)</f>
        <v>0.31812554425789585</v>
      </c>
      <c r="D35" s="17">
        <f>VLOOKUP(A35,[2]POPsum2019!$A$2:$I$178,9,0)</f>
        <v>248544753.58399501</v>
      </c>
      <c r="E35" s="17">
        <f>VLOOKUP(A35,[2]cddhismean!$A$2:$G$176,7,0)</f>
        <v>2711.0817958150201</v>
      </c>
      <c r="F35" s="17">
        <f>VLOOKUP(A35,[1]Sheet2!$A$1:$C$178,3,0)</f>
        <v>10420.6265348048</v>
      </c>
      <c r="G35" s="26">
        <f>VLOOKUP(A35,'[2]quartiles_all countries'!$A$31:$G$175,7,0)</f>
        <v>3.8849999999999998</v>
      </c>
      <c r="H35" s="18">
        <v>3.0524800000000001</v>
      </c>
    </row>
    <row r="36" spans="1:8" x14ac:dyDescent="0.3">
      <c r="A36" s="15" t="s">
        <v>4</v>
      </c>
      <c r="B36" s="15" t="str">
        <f>VLOOKUP(A36,[1]Sheet2!$A$1:$C$178,2,0)</f>
        <v>South Asia</v>
      </c>
      <c r="C36" s="16">
        <f>VLOOKUP(A36,'[2]electrcity prices'!$A$1:$G$144,7,0)</f>
        <v>0.63324202418816122</v>
      </c>
      <c r="D36" s="17">
        <f>VLOOKUP(A36,[2]POPsum2019!$A$2:$I$178,9,0)</f>
        <v>1366102282.5869901</v>
      </c>
      <c r="E36" s="17">
        <f>VLOOKUP(A36,[2]cddhismean!$A$2:$G$176,7,0)</f>
        <v>2702.72067753285</v>
      </c>
      <c r="F36" s="17">
        <f>VLOOKUP(A36,[1]Sheet2!$A$1:$C$178,3,0)</f>
        <v>6131.7997695621698</v>
      </c>
      <c r="G36" s="26">
        <f>VLOOKUP(A36,'[2]quartiles_all countries'!$A$31:$G$175,7,0)</f>
        <v>2.2240000000000002</v>
      </c>
      <c r="H36" s="18">
        <v>1.8579399999999999</v>
      </c>
    </row>
    <row r="37" spans="1:8" x14ac:dyDescent="0.3">
      <c r="A37" s="15" t="s">
        <v>12</v>
      </c>
      <c r="B37" s="15" t="str">
        <f>VLOOKUP(A37,[1]Sheet2!$A$1:$C$178,2,0)</f>
        <v>Sub-Saharan Africa</v>
      </c>
      <c r="C37" s="16">
        <f>VLOOKUP(A37,'[2]electrcity prices'!$A$1:$G$144,7,0)</f>
        <v>0.51885166025906393</v>
      </c>
      <c r="D37" s="17">
        <f>VLOOKUP(A37,[2]POPsum2019!$A$2:$I$178,9,0)</f>
        <v>52439350.915680401</v>
      </c>
      <c r="E37" s="17">
        <f>VLOOKUP(A37,[2]cddhismean!$A$2:$G$176,7,0)</f>
        <v>2697.8285022311702</v>
      </c>
      <c r="F37" s="17">
        <f>VLOOKUP(A37,[1]Sheet2!$A$1:$C$178,3,0)</f>
        <v>2935.33940708604</v>
      </c>
      <c r="G37" s="26">
        <f>VLOOKUP(A37,'[2]quartiles_all countries'!$A$31:$G$175,7,0)</f>
        <v>3.129</v>
      </c>
      <c r="H37" s="18">
        <v>0.89872799999999997</v>
      </c>
    </row>
    <row r="38" spans="1:8" x14ac:dyDescent="0.3">
      <c r="A38" s="15" t="s">
        <v>23</v>
      </c>
      <c r="B38" s="15" t="str">
        <f>VLOOKUP(A38,[1]Sheet2!$A$1:$C$178,2,0)</f>
        <v>Sub-Saharan Africa</v>
      </c>
      <c r="C38" s="16">
        <f>VLOOKUP(A38,'[2]electrcity prices'!$A$1:$G$144,7,0)</f>
        <v>0.57689141984394843</v>
      </c>
      <c r="D38" s="17">
        <f>VLOOKUP(A38,[2]POPsum2019!$A$2:$I$178,9,0)</f>
        <v>5574227.5422188304</v>
      </c>
      <c r="E38" s="17">
        <f>VLOOKUP(A38,[2]cddhismean!$A$2:$G$176,7,0)</f>
        <v>2691.8958391462102</v>
      </c>
      <c r="F38" s="17">
        <f>VLOOKUP(A38,[1]Sheet2!$A$1:$C$178,3,0)</f>
        <v>1105.99318955732</v>
      </c>
      <c r="G38" s="26">
        <f>VLOOKUP(A38,'[2]quartiles_all countries'!$A$31:$G$175,7,0)</f>
        <v>0.54600000000000004</v>
      </c>
      <c r="H38" s="18">
        <v>0.39810800000000002</v>
      </c>
    </row>
    <row r="39" spans="1:8" x14ac:dyDescent="0.3">
      <c r="A39" s="15" t="s">
        <v>31</v>
      </c>
      <c r="B39" s="15" t="str">
        <f>VLOOKUP(A39,[1]Sheet2!$A$1:$C$178,2,0)</f>
        <v>East Asia &amp; Pacific</v>
      </c>
      <c r="C39" s="16">
        <f>VLOOKUP(A39,'[2]electrcity prices'!$A$1:$G$144,7,0)</f>
        <v>0.81423816053825926</v>
      </c>
      <c r="D39" s="17">
        <f>VLOOKUP(A39,[2]POPsum2019!$A$2:$I$178,9,0)</f>
        <v>381506.34681542602</v>
      </c>
      <c r="E39" s="17">
        <f>VLOOKUP(A39,[2]cddhismean!$A$2:$G$176,7,0)</f>
        <v>2688.2859374999998</v>
      </c>
      <c r="F39" s="17">
        <f>VLOOKUP(A39,[1]Sheet2!$A$1:$C$178,3,0)</f>
        <v>1838.43018867925</v>
      </c>
      <c r="G39" s="26">
        <f>VLOOKUP(A39,'[2]quartiles_all countries'!$A$31:$G$175,7,0)</f>
        <v>1.1519999999999999</v>
      </c>
      <c r="H39" s="18">
        <v>0.58853299999999997</v>
      </c>
    </row>
    <row r="40" spans="1:8" x14ac:dyDescent="0.3">
      <c r="A40" s="15" t="s">
        <v>32</v>
      </c>
      <c r="B40" s="15" t="str">
        <f>VLOOKUP(A40,[1]Sheet2!$A$1:$C$178,2,0)</f>
        <v>Latin America &amp; Caribbean</v>
      </c>
      <c r="C40" s="16">
        <f>VLOOKUP(A40,'[2]electrcity prices'!$A$1:$G$144,7,0)</f>
        <v>0.51237650698164061</v>
      </c>
      <c r="D40" s="17">
        <f>VLOOKUP(A40,[2]POPsum2019!$A$2:$I$178,9,0)</f>
        <v>3903444.00301512</v>
      </c>
      <c r="E40" s="17">
        <f>VLOOKUP(A40,[2]cddhismean!$A$2:$G$176,7,0)</f>
        <v>2662.7921424278802</v>
      </c>
      <c r="F40" s="17">
        <f>VLOOKUP(A40,[1]Sheet2!$A$1:$C$178,3,0)</f>
        <v>16190.444319460101</v>
      </c>
      <c r="G40" s="26">
        <f>VLOOKUP(A40,'[2]quartiles_all countries'!$A$31:$G$175,7,0)</f>
        <v>11.795999999999999</v>
      </c>
      <c r="H40" s="18">
        <v>3.5202900000000001</v>
      </c>
    </row>
    <row r="41" spans="1:8" x14ac:dyDescent="0.3">
      <c r="A41" s="15" t="s">
        <v>68</v>
      </c>
      <c r="B41" s="15" t="str">
        <f>VLOOKUP(A41,[1]Sheet2!$A$1:$C$178,2,0)</f>
        <v>Latin America &amp; Caribbean</v>
      </c>
      <c r="C41" s="16">
        <f>VLOOKUP(A41,'[2]electrcity prices'!$A$1:$G$144,7,0)</f>
        <v>0.31143672744683787</v>
      </c>
      <c r="D41" s="17">
        <f>VLOOKUP(A41,[2]POPsum2019!$A$2:$I$178,9,0)</f>
        <v>209658124.64357901</v>
      </c>
      <c r="E41" s="17">
        <f>VLOOKUP(A41,[2]cddhismean!$A$2:$G$176,7,0)</f>
        <v>2611.6654706569002</v>
      </c>
      <c r="F41" s="17">
        <f>VLOOKUP(A41,[1]Sheet2!$A$1:$C$178,3,0)</f>
        <v>8982.3509146251909</v>
      </c>
      <c r="G41" s="26">
        <f>VLOOKUP(A41,'[2]quartiles_all countries'!$A$31:$G$175,7,0)</f>
        <v>7.1239999999999997</v>
      </c>
      <c r="H41" s="18">
        <v>2.9325199999999998</v>
      </c>
    </row>
    <row r="42" spans="1:8" x14ac:dyDescent="0.3">
      <c r="A42" s="15" t="s">
        <v>34</v>
      </c>
      <c r="B42" s="15" t="str">
        <f>VLOOKUP(A42,[1]Sheet2!$A$1:$C$178,2,0)</f>
        <v>Latin America &amp; Caribbean</v>
      </c>
      <c r="C42" s="16">
        <f>VLOOKUP(A42,'[2]electrcity prices'!$A$1:$G$144,7,0)</f>
        <v>0.67798277267986795</v>
      </c>
      <c r="D42" s="17">
        <f>VLOOKUP(A42,[2]POPsum2019!$A$2:$I$178,9,0)</f>
        <v>502521.73719056899</v>
      </c>
      <c r="E42" s="17">
        <f>VLOOKUP(A42,[2]cddhismean!$A$2:$G$176,7,0)</f>
        <v>2590.8792215983099</v>
      </c>
      <c r="F42" s="17">
        <f>VLOOKUP(A42,[1]Sheet2!$A$1:$C$178,3,0)</f>
        <v>11327.663410663399</v>
      </c>
      <c r="G42" s="26">
        <f>VLOOKUP(A42,'[2]quartiles_all countries'!$A$31:$G$175,7,0)</f>
        <v>5.1989999999999998</v>
      </c>
      <c r="H42" s="18">
        <v>3.0158700000000001</v>
      </c>
    </row>
    <row r="43" spans="1:8" x14ac:dyDescent="0.3">
      <c r="A43" s="15" t="s">
        <v>69</v>
      </c>
      <c r="B43" s="15" t="str">
        <f>VLOOKUP(A43,[1]Sheet2!$A$1:$C$178,2,0)</f>
        <v>Sub-Saharan Africa</v>
      </c>
      <c r="C43" s="16">
        <f>VLOOKUP(A43,'[2]electrcity prices'!$A$1:$G$144,7,0)</f>
        <v>0.18617705727004369</v>
      </c>
      <c r="D43" s="17">
        <f>VLOOKUP(A43,[2]POPsum2019!$A$2:$I$178,9,0)</f>
        <v>3168042.8351850798</v>
      </c>
      <c r="E43" s="17">
        <f>VLOOKUP(A43,[2]cddhismean!$A$2:$G$176,7,0)</f>
        <v>2499.1436267290001</v>
      </c>
      <c r="F43" s="17">
        <f>VLOOKUP(A43,[1]Sheet2!$A$1:$C$178,3,0)</f>
        <v>4093.7618447580599</v>
      </c>
      <c r="G43" s="26">
        <f>VLOOKUP(A43,'[2]quartiles_all countries'!$A$31:$G$175,7,0)</f>
        <v>2.2669999999999999</v>
      </c>
      <c r="H43" s="18">
        <v>1.5563800000000001</v>
      </c>
    </row>
    <row r="44" spans="1:8" x14ac:dyDescent="0.3">
      <c r="A44" s="15" t="s">
        <v>70</v>
      </c>
      <c r="B44" s="15" t="str">
        <f>VLOOKUP(A44,[1]Sheet2!$A$1:$C$178,2,0)</f>
        <v>Middle East &amp; North Africa</v>
      </c>
      <c r="C44" s="16">
        <f>VLOOKUP(A44,'[2]electrcity prices'!$A$1:$G$144,7,0)</f>
        <v>0.41782373387908278</v>
      </c>
      <c r="D44" s="17">
        <f>VLOOKUP(A44,[2]POPsum2019!$A$2:$I$178,9,0)</f>
        <v>90955322.896703005</v>
      </c>
      <c r="E44" s="17">
        <f>VLOOKUP(A44,[2]cddhismean!$A$2:$G$176,7,0)</f>
        <v>2494.2912263569101</v>
      </c>
      <c r="F44" s="17">
        <f>VLOOKUP(A44,[1]Sheet2!$A$1:$C$178,3,0)</f>
        <v>17422.8917143299</v>
      </c>
      <c r="G44" s="26">
        <f>VLOOKUP(A44,'[2]quartiles_all countries'!$A$31:$G$175,7,0)</f>
        <v>6.0419999999999998</v>
      </c>
      <c r="H44" s="18">
        <v>8.1491500000000006</v>
      </c>
    </row>
    <row r="45" spans="1:8" x14ac:dyDescent="0.3">
      <c r="A45" s="15" t="s">
        <v>71</v>
      </c>
      <c r="B45" s="15" t="str">
        <f>VLOOKUP(A45,[1]Sheet2!$A$1:$C$178,2,0)</f>
        <v>Latin America &amp; Caribbean</v>
      </c>
      <c r="C45" s="16">
        <f>VLOOKUP(A45,'[2]electrcity prices'!$A$1:$G$144,7,0)</f>
        <v>0.16042678273926964</v>
      </c>
      <c r="D45" s="17">
        <f>VLOOKUP(A45,[2]POPsum2019!$A$2:$I$178,9,0)</f>
        <v>7930882.8709591702</v>
      </c>
      <c r="E45" s="17">
        <f>VLOOKUP(A45,[2]cddhismean!$A$2:$G$176,7,0)</f>
        <v>2482.09972662675</v>
      </c>
      <c r="F45" s="17">
        <f>VLOOKUP(A45,[1]Sheet2!$A$1:$C$178,3,0)</f>
        <v>17685.488422292001</v>
      </c>
      <c r="G45" s="26">
        <f>VLOOKUP(A45,'[2]quartiles_all countries'!$A$31:$G$175,7,0)</f>
        <v>5.6989999999999998</v>
      </c>
      <c r="H45" s="18">
        <v>7.0338399999999996</v>
      </c>
    </row>
    <row r="46" spans="1:8" x14ac:dyDescent="0.3">
      <c r="A46" s="15" t="s">
        <v>72</v>
      </c>
      <c r="B46" s="15" t="str">
        <f>VLOOKUP(A46,[1]Sheet2!$A$1:$C$178,2,0)</f>
        <v>Sub-Saharan Africa</v>
      </c>
      <c r="C46" s="16">
        <f>VLOOKUP(A46,'[2]electrcity prices'!$A$1:$G$144,7,0)</f>
        <v>0.40939492031943131</v>
      </c>
      <c r="D46" s="17">
        <f>VLOOKUP(A46,[2]POPsum2019!$A$2:$I$178,9,0)</f>
        <v>2993824.6388537302</v>
      </c>
      <c r="E46" s="17">
        <f>VLOOKUP(A46,[2]cddhismean!$A$2:$G$176,7,0)</f>
        <v>2415.04223378499</v>
      </c>
      <c r="F46" s="17">
        <f>VLOOKUP(A46,[1]Sheet2!$A$1:$C$178,3,0)</f>
        <v>11454.697883258499</v>
      </c>
      <c r="G46" s="26">
        <f>VLOOKUP(A46,'[2]quartiles_all countries'!$A$31:$G$175,7,0)</f>
        <v>4.2110000000000003</v>
      </c>
      <c r="H46" s="18">
        <v>4.6920000000000002</v>
      </c>
    </row>
    <row r="47" spans="1:8" x14ac:dyDescent="0.3">
      <c r="A47" s="15" t="s">
        <v>35</v>
      </c>
      <c r="B47" s="15" t="str">
        <f>VLOOKUP(A47,[1]Sheet2!$A$1:$C$178,2,0)</f>
        <v>Latin America &amp; Caribbean</v>
      </c>
      <c r="C47" s="16">
        <f>VLOOKUP(A47,'[2]electrcity prices'!$A$1:$G$144,7,0)</f>
        <v>0.48553238143853972</v>
      </c>
      <c r="D47" s="17">
        <f>VLOOKUP(A47,[2]POPsum2019!$A$2:$I$178,9,0)</f>
        <v>11549745.546598099</v>
      </c>
      <c r="E47" s="17">
        <f>VLOOKUP(A47,[2]cddhismean!$A$2:$G$176,7,0)</f>
        <v>2413.0663757324201</v>
      </c>
      <c r="F47" s="17">
        <f>VLOOKUP(A47,[1]Sheet2!$A$1:$C$178,3,0)</f>
        <v>13224.6610738255</v>
      </c>
      <c r="G47" s="26">
        <f>VLOOKUP(A47,'[2]quartiles_all countries'!$A$31:$G$175,7,0)</f>
        <v>6.8339999999999996</v>
      </c>
      <c r="H47" s="18">
        <v>5.2923499999999999</v>
      </c>
    </row>
    <row r="48" spans="1:8" x14ac:dyDescent="0.3">
      <c r="A48" s="15" t="s">
        <v>73</v>
      </c>
      <c r="B48" s="15" t="str">
        <f>VLOOKUP(A48,[1]Sheet2!$A$1:$C$178,2,0)</f>
        <v>East Asia &amp; Pacific</v>
      </c>
      <c r="C48" s="16">
        <f>VLOOKUP(A48,'[2]electrcity prices'!$A$1:$G$144,7,0)</f>
        <v>0.40066815349423779</v>
      </c>
      <c r="D48" s="17">
        <f>VLOOKUP(A48,[2]POPsum2019!$A$2:$I$178,9,0)</f>
        <v>94656291.510167301</v>
      </c>
      <c r="E48" s="17">
        <f>VLOOKUP(A48,[2]cddhismean!$A$2:$G$176,7,0)</f>
        <v>2396.2257652282701</v>
      </c>
      <c r="F48" s="17">
        <f>VLOOKUP(A48,[1]Sheet2!$A$1:$C$178,3,0)</f>
        <v>6673.6147420147399</v>
      </c>
      <c r="G48" s="26">
        <f>VLOOKUP(A48,'[2]quartiles_all countries'!$A$31:$G$175,7,0)</f>
        <v>3.6539999999999999</v>
      </c>
      <c r="H48" s="18">
        <v>2.5813700000000002</v>
      </c>
    </row>
    <row r="49" spans="1:8" x14ac:dyDescent="0.3">
      <c r="A49" s="15" t="s">
        <v>74</v>
      </c>
      <c r="B49" s="15" t="str">
        <f>VLOOKUP(A49,[1]Sheet2!$A$1:$C$178,2,0)</f>
        <v>Sub-Saharan Africa</v>
      </c>
      <c r="C49" s="16">
        <f>VLOOKUP(A49,'[2]electrcity prices'!$A$1:$G$144,7,0)</f>
        <v>0.46355334581727281</v>
      </c>
      <c r="D49" s="17">
        <f>VLOOKUP(A49,[2]POPsum2019!$A$2:$I$178,9,0)</f>
        <v>27326665.010956701</v>
      </c>
      <c r="E49" s="17">
        <f>VLOOKUP(A49,[2]cddhismean!$A$2:$G$176,7,0)</f>
        <v>2367.1106111550598</v>
      </c>
      <c r="F49" s="17">
        <f>VLOOKUP(A49,[1]Sheet2!$A$1:$C$178,3,0)</f>
        <v>2947.3131725417402</v>
      </c>
      <c r="G49" s="26">
        <f>VLOOKUP(A49,'[2]quartiles_all countries'!$A$31:$G$175,7,0)</f>
        <v>1.375</v>
      </c>
      <c r="H49" s="18">
        <v>1.2668299999999999</v>
      </c>
    </row>
    <row r="50" spans="1:8" x14ac:dyDescent="0.3">
      <c r="A50" s="15" t="s">
        <v>75</v>
      </c>
      <c r="B50" s="15" t="str">
        <f>VLOOKUP(A50,[1]Sheet2!$A$1:$C$178,2,0)</f>
        <v>Middle East &amp; North Africa</v>
      </c>
      <c r="C50" s="16">
        <f>VLOOKUP(A50,'[2]electrcity prices'!$A$1:$G$144,7,0)</f>
        <v>0.20479951527179455</v>
      </c>
      <c r="D50" s="17">
        <f>VLOOKUP(A50,[2]POPsum2019!$A$2:$I$178,9,0)</f>
        <v>5572331.6971230004</v>
      </c>
      <c r="E50" s="17">
        <f>VLOOKUP(A50,[2]cddhismean!$A$2:$G$176,7,0)</f>
        <v>2350.3263428481</v>
      </c>
      <c r="F50" s="17">
        <f>VLOOKUP(A50,[1]Sheet2!$A$1:$C$178,3,0)</f>
        <v>20266.282291958501</v>
      </c>
      <c r="G50" s="26">
        <f>VLOOKUP(A50,'[2]quartiles_all countries'!$A$31:$G$175,7,0)</f>
        <v>12.878</v>
      </c>
      <c r="H50" s="18">
        <v>8.1973099999999999</v>
      </c>
    </row>
    <row r="51" spans="1:8" x14ac:dyDescent="0.3">
      <c r="A51" s="15" t="s">
        <v>6</v>
      </c>
      <c r="B51" s="15" t="str">
        <f>VLOOKUP(A51,[1]Sheet2!$A$1:$C$178,2,0)</f>
        <v>South Asia</v>
      </c>
      <c r="C51" s="16">
        <f>VLOOKUP(A51,'[2]electrcity prices'!$A$1:$G$144,7,0)</f>
        <v>0.86427744257583894</v>
      </c>
      <c r="D51" s="17">
        <f>VLOOKUP(A51,[2]POPsum2019!$A$2:$I$178,9,0)</f>
        <v>220436626.02304101</v>
      </c>
      <c r="E51" s="17">
        <f>VLOOKUP(A51,[2]cddhismean!$A$2:$G$176,7,0)</f>
        <v>2348.18641327768</v>
      </c>
      <c r="F51" s="17">
        <f>VLOOKUP(A51,[1]Sheet2!$A$1:$C$178,3,0)</f>
        <v>4064.2212794841298</v>
      </c>
      <c r="G51" s="26">
        <f>VLOOKUP(A51,'[2]quartiles_all countries'!$A$31:$G$175,7,0)</f>
        <v>1.9370000000000001</v>
      </c>
      <c r="H51" s="18">
        <v>1.47756</v>
      </c>
    </row>
    <row r="52" spans="1:8" x14ac:dyDescent="0.3">
      <c r="A52" s="15" t="s">
        <v>22</v>
      </c>
      <c r="B52" s="15" t="str">
        <f>VLOOKUP(A52,[1]Sheet2!$A$1:$C$178,2,0)</f>
        <v>Latin America &amp; Caribbean</v>
      </c>
      <c r="C52" s="16">
        <f>VLOOKUP(A52,'[2]electrcity prices'!$A$1:$G$144,7,0)</f>
        <v>0.49750698762726475</v>
      </c>
      <c r="D52" s="17">
        <f>VLOOKUP(A52,[2]POPsum2019!$A$2:$I$178,9,0)</f>
        <v>61301199.574755304</v>
      </c>
      <c r="E52" s="17">
        <f>VLOOKUP(A52,[2]cddhismean!$A$2:$G$176,7,0)</f>
        <v>2334.2097413091401</v>
      </c>
      <c r="F52" s="17">
        <f>VLOOKUP(A52,[1]Sheet2!$A$1:$C$178,3,0)</f>
        <v>11412.409329877801</v>
      </c>
      <c r="G52" s="26">
        <f>VLOOKUP(A52,'[2]quartiles_all countries'!$A$31:$G$175,7,0)</f>
        <v>7.8179999999999996</v>
      </c>
      <c r="H52" s="18">
        <v>5.1639799999999996</v>
      </c>
    </row>
    <row r="53" spans="1:8" x14ac:dyDescent="0.3">
      <c r="A53" s="15" t="s">
        <v>76</v>
      </c>
      <c r="B53" s="15" t="str">
        <f>VLOOKUP(A53,[1]Sheet2!$A$1:$C$178,2,0)</f>
        <v>Sub-Saharan Africa</v>
      </c>
      <c r="C53" s="16">
        <f>VLOOKUP(A53,'[2]electrcity prices'!$A$1:$G$144,7,0)</f>
        <v>0.20955620702039815</v>
      </c>
      <c r="D53" s="17">
        <f>VLOOKUP(A53,[2]POPsum2019!$A$2:$I$178,9,0)</f>
        <v>108611362.427422</v>
      </c>
      <c r="E53" s="17">
        <f>VLOOKUP(A53,[2]cddhismean!$A$2:$G$176,7,0)</f>
        <v>2273.1401114628202</v>
      </c>
      <c r="F53" s="17">
        <f>VLOOKUP(A53,[1]Sheet2!$A$1:$C$178,3,0)</f>
        <v>853.99091275512103</v>
      </c>
      <c r="G53" s="26">
        <f>VLOOKUP(A53,'[2]quartiles_all countries'!$A$31:$G$175,7,0)</f>
        <v>0.45300000000000001</v>
      </c>
      <c r="H53" s="18">
        <v>0.329177</v>
      </c>
    </row>
    <row r="54" spans="1:8" x14ac:dyDescent="0.3">
      <c r="A54" s="15" t="s">
        <v>77</v>
      </c>
      <c r="B54" s="15" t="str">
        <f>VLOOKUP(A54,[1]Sheet2!$A$1:$C$178,2,0)</f>
        <v>East Asia &amp; Pacific</v>
      </c>
      <c r="C54" s="16">
        <f>VLOOKUP(A54,'[2]electrcity prices'!$A$1:$G$144,7,0)</f>
        <v>0.35068094610516587</v>
      </c>
      <c r="D54" s="17">
        <f>VLOOKUP(A54,[2]POPsum2019!$A$2:$I$178,9,0)</f>
        <v>48610033.718974099</v>
      </c>
      <c r="E54" s="17">
        <f>VLOOKUP(A54,[2]cddhismean!$A$2:$G$176,7,0)</f>
        <v>2272.4917177816101</v>
      </c>
      <c r="F54" s="17">
        <f>VLOOKUP(A54,[1]Sheet2!$A$1:$C$178,3,0)</f>
        <v>4111.9109062979996</v>
      </c>
      <c r="G54" s="26">
        <f>VLOOKUP(A54,'[2]quartiles_all countries'!$A$31:$G$175,7,0)</f>
        <v>1.9830000000000001</v>
      </c>
      <c r="H54" s="18">
        <v>1.73909</v>
      </c>
    </row>
    <row r="55" spans="1:8" x14ac:dyDescent="0.3">
      <c r="A55" s="15" t="s">
        <v>25</v>
      </c>
      <c r="B55" s="15" t="str">
        <f>VLOOKUP(A55,[1]Sheet2!$A$1:$C$178,2,0)</f>
        <v>Latin America &amp; Caribbean</v>
      </c>
      <c r="C55" s="16">
        <f>VLOOKUP(A55,'[2]electrcity prices'!$A$1:$G$144,7,0)</f>
        <v>0.50676231889024825</v>
      </c>
      <c r="D55" s="17">
        <f>VLOOKUP(A55,[2]POPsum2019!$A$2:$I$178,9,0)</f>
        <v>17857185.8699641</v>
      </c>
      <c r="E55" s="17">
        <f>VLOOKUP(A55,[2]cddhismean!$A$2:$G$176,7,0)</f>
        <v>2265.3880428738098</v>
      </c>
      <c r="F55" s="17">
        <f>VLOOKUP(A55,[1]Sheet2!$A$1:$C$178,3,0)</f>
        <v>5119.7944693572499</v>
      </c>
      <c r="G55" s="26">
        <f>VLOOKUP(A55,'[2]quartiles_all countries'!$A$31:$G$175,7,0)</f>
        <v>5.1559999999999997</v>
      </c>
      <c r="H55" s="18">
        <v>2.1481400000000002</v>
      </c>
    </row>
    <row r="56" spans="1:8" x14ac:dyDescent="0.3">
      <c r="A56" s="15" t="s">
        <v>78</v>
      </c>
      <c r="B56" s="15" t="str">
        <f>VLOOKUP(A56,[1]Sheet2!$A$1:$C$178,2,0)</f>
        <v>Sub-Saharan Africa</v>
      </c>
      <c r="C56" s="16">
        <f>VLOOKUP(A56,'[2]electrcity prices'!$A$1:$G$144,7,0)</f>
        <v>0.25684151935705463</v>
      </c>
      <c r="D56" s="17">
        <f>VLOOKUP(A56,[2]POPsum2019!$A$2:$I$178,9,0)</f>
        <v>29884612.982579801</v>
      </c>
      <c r="E56" s="17">
        <f>VLOOKUP(A56,[2]cddhismean!$A$2:$G$176,7,0)</f>
        <v>2216.6056304106801</v>
      </c>
      <c r="F56" s="17">
        <f>VLOOKUP(A56,[1]Sheet2!$A$1:$C$178,3,0)</f>
        <v>1072.0081439774799</v>
      </c>
      <c r="G56" s="26">
        <f>VLOOKUP(A56,'[2]quartiles_all countries'!$A$31:$G$175,7,0)</f>
        <v>0.59299999999999997</v>
      </c>
      <c r="H56" s="18">
        <v>0.33112000000000003</v>
      </c>
    </row>
    <row r="57" spans="1:8" x14ac:dyDescent="0.3">
      <c r="A57" s="15" t="s">
        <v>79</v>
      </c>
      <c r="B57" s="15" t="str">
        <f>VLOOKUP(A57,[1]Sheet2!$A$1:$C$178,2,0)</f>
        <v>East Asia &amp; Pacific</v>
      </c>
      <c r="C57" s="16">
        <f>VLOOKUP(A57,'[2]electrcity prices'!$A$1:$G$144,7,0)</f>
        <v>0.3947386173818731</v>
      </c>
      <c r="D57" s="17">
        <f>VLOOKUP(A57,[2]POPsum2019!$A$2:$I$178,9,0)</f>
        <v>7534148.0986662405</v>
      </c>
      <c r="E57" s="17">
        <f>VLOOKUP(A57,[2]cddhismean!$A$2:$G$176,7,0)</f>
        <v>2162.9981140136701</v>
      </c>
      <c r="F57" s="17">
        <f>VLOOKUP(A57,[1]Sheet2!$A$1:$C$178,3,0)</f>
        <v>6076.5008893632203</v>
      </c>
      <c r="G57" s="26">
        <f>VLOOKUP(A57,'[2]quartiles_all countries'!$A$31:$G$175,7,0)</f>
        <v>2.9470000000000001</v>
      </c>
      <c r="H57" s="18">
        <v>2.65082</v>
      </c>
    </row>
    <row r="58" spans="1:8" x14ac:dyDescent="0.3">
      <c r="A58" s="15" t="s">
        <v>80</v>
      </c>
      <c r="B58" s="15" t="str">
        <f>VLOOKUP(A58,[1]Sheet2!$A$1:$C$178,2,0)</f>
        <v>Sub-Saharan Africa</v>
      </c>
      <c r="C58" s="16">
        <f>VLOOKUP(A58,'[2]electrcity prices'!$A$1:$G$144,7,0)</f>
        <v>0.10094054981679096</v>
      </c>
      <c r="D58" s="17">
        <f>VLOOKUP(A58,[2]POPsum2019!$A$2:$I$178,9,0)</f>
        <v>101525058.22608601</v>
      </c>
      <c r="E58" s="17">
        <f>VLOOKUP(A58,[2]cddhismean!$A$2:$G$176,7,0)</f>
        <v>2162.2618738062201</v>
      </c>
      <c r="F58" s="17">
        <f>VLOOKUP(A58,[1]Sheet2!$A$1:$C$178,3,0)</f>
        <v>1915.12241700858</v>
      </c>
      <c r="G58" s="26">
        <f>VLOOKUP(A58,'[2]quartiles_all countries'!$A$31:$G$175,7,0)</f>
        <v>2.0880000000000001</v>
      </c>
      <c r="H58" s="18">
        <v>0.92869000000000002</v>
      </c>
    </row>
    <row r="59" spans="1:8" x14ac:dyDescent="0.3">
      <c r="A59" s="15" t="s">
        <v>26</v>
      </c>
      <c r="B59" s="15" t="str">
        <f>VLOOKUP(A59,[1]Sheet2!$A$1:$C$178,2,0)</f>
        <v>Latin America &amp; Caribbean</v>
      </c>
      <c r="C59" s="16">
        <f>VLOOKUP(A59,'[2]electrcity prices'!$A$1:$G$144,7,0)</f>
        <v>0.48085857334594534</v>
      </c>
      <c r="D59" s="17">
        <f>VLOOKUP(A59,[2]POPsum2019!$A$2:$I$178,9,0)</f>
        <v>9153123.3606090005</v>
      </c>
      <c r="E59" s="17">
        <f>VLOOKUP(A59,[2]cddhismean!$A$2:$G$176,7,0)</f>
        <v>2154.3457808061098</v>
      </c>
      <c r="F59" s="17">
        <f>VLOOKUP(A59,[1]Sheet2!$A$1:$C$178,3,0)</f>
        <v>4773.1347414420998</v>
      </c>
      <c r="G59" s="26">
        <f>VLOOKUP(A59,'[2]quartiles_all countries'!$A$31:$G$175,7,0)</f>
        <v>2.6619999999999999</v>
      </c>
      <c r="H59" s="18">
        <v>2.1710099999999999</v>
      </c>
    </row>
    <row r="60" spans="1:8" x14ac:dyDescent="0.3">
      <c r="A60" s="15" t="s">
        <v>81</v>
      </c>
      <c r="B60" s="15" t="str">
        <f>VLOOKUP(A60,[1]Sheet2!$A$1:$C$178,2,0)</f>
        <v>Sub-Saharan Africa</v>
      </c>
      <c r="C60" s="16">
        <f>VLOOKUP(A60,'[2]electrcity prices'!$A$1:$G$144,7,0)</f>
        <v>0.42070467086054841</v>
      </c>
      <c r="D60" s="17">
        <f>VLOOKUP(A60,[2]POPsum2019!$A$2:$I$178,9,0)</f>
        <v>854364.520050094</v>
      </c>
      <c r="E60" s="17">
        <f>VLOOKUP(A60,[2]cddhismean!$A$2:$G$176,7,0)</f>
        <v>2133.3351033528602</v>
      </c>
      <c r="F60" s="17">
        <f>VLOOKUP(A60,[1]Sheet2!$A$1:$C$178,3,0)</f>
        <v>10105.9719298246</v>
      </c>
      <c r="G60" s="26">
        <f>VLOOKUP(A60,'[2]quartiles_all countries'!$A$31:$G$175,7,0)</f>
        <v>6.67</v>
      </c>
      <c r="H60" s="18">
        <v>4.6882099999999998</v>
      </c>
    </row>
    <row r="61" spans="1:8" x14ac:dyDescent="0.3">
      <c r="A61" s="15" t="s">
        <v>82</v>
      </c>
      <c r="B61" s="15" t="str">
        <f>VLOOKUP(A61,[1]Sheet2!$A$1:$C$178,2,0)</f>
        <v>East Asia &amp; Pacific</v>
      </c>
      <c r="C61" s="16">
        <f>VLOOKUP(A61,'[2]electrcity prices'!$A$1:$G$144,7,0)</f>
        <v>0.20109969622787777</v>
      </c>
      <c r="D61" s="17">
        <f>VLOOKUP(A61,[2]POPsum2019!$A$2:$I$178,9,0)</f>
        <v>20562403.3158262</v>
      </c>
      <c r="E61" s="17">
        <f>VLOOKUP(A61,[2]cddhismean!$A$2:$G$176,7,0)</f>
        <v>2099.9550682303102</v>
      </c>
      <c r="F61" s="17">
        <f>VLOOKUP(A61,[1]Sheet2!$A$1:$C$178,3,0)</f>
        <v>54272.309215262801</v>
      </c>
      <c r="G61" s="26">
        <f>VLOOKUP(A61,'[2]quartiles_all countries'!$A$31:$G$175,7,0)</f>
        <v>83.43</v>
      </c>
      <c r="H61" s="18">
        <v>24.4207</v>
      </c>
    </row>
    <row r="62" spans="1:8" x14ac:dyDescent="0.3">
      <c r="A62" s="15" t="s">
        <v>83</v>
      </c>
      <c r="B62" s="15" t="str">
        <f>VLOOKUP(A62,[1]Sheet2!$A$1:$C$178,2,0)</f>
        <v>Sub-Saharan Africa</v>
      </c>
      <c r="C62" s="16">
        <f>VLOOKUP(A62,'[2]electrcity prices'!$A$1:$G$144,7,0)</f>
        <v>0.36272308662893016</v>
      </c>
      <c r="D62" s="17">
        <f>VLOOKUP(A62,[2]POPsum2019!$A$2:$I$178,9,0)</f>
        <v>2378400.3380718101</v>
      </c>
      <c r="E62" s="17">
        <f>VLOOKUP(A62,[2]cddhismean!$A$2:$G$176,7,0)</f>
        <v>2010.98655066026</v>
      </c>
      <c r="F62" s="17">
        <f>VLOOKUP(A62,[1]Sheet2!$A$1:$C$178,3,0)</f>
        <v>14546.792125772599</v>
      </c>
      <c r="G62" s="26">
        <f>VLOOKUP(A62,'[2]quartiles_all countries'!$A$31:$G$175,7,0)</f>
        <v>8.6999999999999993</v>
      </c>
      <c r="H62" s="18">
        <v>7.56325</v>
      </c>
    </row>
    <row r="63" spans="1:8" x14ac:dyDescent="0.3">
      <c r="A63" s="15" t="s">
        <v>84</v>
      </c>
      <c r="B63" s="15" t="str">
        <f>VLOOKUP(A63,[1]Sheet2!$A$1:$C$178,2,0)</f>
        <v>East Asia &amp; Pacific</v>
      </c>
      <c r="C63" s="16">
        <f>VLOOKUP(A63,'[2]electrcity prices'!$A$1:$G$144,7,0)</f>
        <v>0.458536949807275</v>
      </c>
      <c r="D63" s="17">
        <f>VLOOKUP(A63,[2]POPsum2019!$A$2:$I$178,9,0)</f>
        <v>8376885.5148784798</v>
      </c>
      <c r="E63" s="17">
        <f>VLOOKUP(A63,[2]cddhismean!$A$2:$G$176,7,0)</f>
        <v>1961.1399440765399</v>
      </c>
      <c r="F63" s="17">
        <f>VLOOKUP(A63,[1]Sheet2!$A$1:$C$178,3,0)</f>
        <v>3094.9056429232201</v>
      </c>
      <c r="G63" s="26">
        <f>VLOOKUP(A63,'[2]quartiles_all countries'!$A$31:$G$175,7,0)</f>
        <v>3.23</v>
      </c>
      <c r="H63" s="18">
        <v>1.5005500000000001</v>
      </c>
    </row>
    <row r="64" spans="1:8" x14ac:dyDescent="0.3">
      <c r="A64" s="15" t="s">
        <v>85</v>
      </c>
      <c r="B64" s="15" t="str">
        <f>VLOOKUP(A64,[1]Sheet2!$A$1:$C$178,2,0)</f>
        <v>Latin America &amp; Caribbean</v>
      </c>
      <c r="C64" s="16">
        <f>VLOOKUP(A64,'[2]electrcity prices'!$A$1:$G$144,7,0)</f>
        <v>0.26084482884815879</v>
      </c>
      <c r="D64" s="17">
        <f>VLOOKUP(A64,[2]POPsum2019!$A$2:$I$178,9,0)</f>
        <v>4745560.8994416902</v>
      </c>
      <c r="E64" s="17">
        <f>VLOOKUP(A64,[2]cddhismean!$A$2:$G$176,7,0)</f>
        <v>1925.2125549316399</v>
      </c>
      <c r="F64" s="17">
        <f>VLOOKUP(A64,[1]Sheet2!$A$1:$C$178,3,0)</f>
        <v>15706.392744479501</v>
      </c>
      <c r="G64" s="26">
        <f>VLOOKUP(A64,'[2]quartiles_all countries'!$A$31:$G$175,7,0)</f>
        <v>13.304</v>
      </c>
      <c r="H64" s="18">
        <v>6.0281900000000004</v>
      </c>
    </row>
    <row r="65" spans="1:8" x14ac:dyDescent="0.3">
      <c r="A65" s="15" t="s">
        <v>8</v>
      </c>
      <c r="B65" s="15" t="str">
        <f>VLOOKUP(A65,[1]Sheet2!$A$1:$C$178,2,0)</f>
        <v>Sub-Saharan Africa</v>
      </c>
      <c r="C65" s="16">
        <f>VLOOKUP(A65,'[2]electrcity prices'!$A$1:$G$144,7,0)</f>
        <v>0.49750038531671315</v>
      </c>
      <c r="D65" s="17">
        <f>VLOOKUP(A65,[2]POPsum2019!$A$2:$I$178,9,0)</f>
        <v>41970869.619332097</v>
      </c>
      <c r="E65" s="17">
        <f>VLOOKUP(A65,[2]cddhismean!$A$2:$G$176,7,0)</f>
        <v>1920.39558192662</v>
      </c>
      <c r="F65" s="17">
        <f>VLOOKUP(A65,[1]Sheet2!$A$1:$C$178,3,0)</f>
        <v>1809.52629745733</v>
      </c>
      <c r="G65" s="26">
        <f>VLOOKUP(A65,'[2]quartiles_all countries'!$A$31:$G$175,7,0)</f>
        <v>1.325</v>
      </c>
      <c r="H65" s="18">
        <v>0.89067499999999999</v>
      </c>
    </row>
    <row r="66" spans="1:8" x14ac:dyDescent="0.3">
      <c r="A66" s="15" t="s">
        <v>86</v>
      </c>
      <c r="B66" s="15" t="str">
        <f>VLOOKUP(A66,[1]Sheet2!$A$1:$C$178,2,0)</f>
        <v>Sub-Saharan Africa</v>
      </c>
      <c r="C66" s="16">
        <f>VLOOKUP(A66,'[2]electrcity prices'!$A$1:$G$144,7,0)</f>
        <v>0.36451135784190042</v>
      </c>
      <c r="D66" s="17">
        <f>VLOOKUP(A66,[2]POPsum2019!$A$2:$I$178,9,0)</f>
        <v>25915530.125801802</v>
      </c>
      <c r="E66" s="17">
        <f>VLOOKUP(A66,[2]cddhismean!$A$2:$G$176,7,0)</f>
        <v>1882.8349383929799</v>
      </c>
      <c r="F66" s="17">
        <f>VLOOKUP(A66,[1]Sheet2!$A$1:$C$178,3,0)</f>
        <v>1238.3309569509199</v>
      </c>
      <c r="G66" s="26">
        <f>VLOOKUP(A66,'[2]quartiles_all countries'!$A$31:$G$175,7,0)</f>
        <v>1.0880000000000001</v>
      </c>
      <c r="H66" s="18">
        <v>0.624498</v>
      </c>
    </row>
    <row r="67" spans="1:8" x14ac:dyDescent="0.3">
      <c r="A67" s="15" t="s">
        <v>87</v>
      </c>
      <c r="B67" s="15" t="str">
        <f>VLOOKUP(A67,[1]Sheet2!$A$1:$C$178,2,0)</f>
        <v>Middle East &amp; North Africa</v>
      </c>
      <c r="C67" s="16">
        <f>VLOOKUP(A67,'[2]electrcity prices'!$A$1:$G$144,7,0)</f>
        <v>9.2742630094826209E-2</v>
      </c>
      <c r="D67" s="17">
        <f>VLOOKUP(A67,[2]POPsum2019!$A$2:$I$178,9,0)</f>
        <v>78690600.955522507</v>
      </c>
      <c r="E67" s="17">
        <f>VLOOKUP(A67,[2]cddhismean!$A$2:$G$176,7,0)</f>
        <v>1818.78880236963</v>
      </c>
      <c r="F67" s="17">
        <f>VLOOKUP(A67,[1]Sheet2!$A$1:$C$178,3,0)</f>
        <v>11813.698692693401</v>
      </c>
      <c r="G67" s="26">
        <f>VLOOKUP(A67,'[2]quartiles_all countries'!$A$31:$G$175,7,0)</f>
        <v>10.731999999999999</v>
      </c>
      <c r="H67" s="18">
        <v>7.1796100000000003</v>
      </c>
    </row>
    <row r="68" spans="1:8" x14ac:dyDescent="0.3">
      <c r="A68" s="15" t="s">
        <v>88</v>
      </c>
      <c r="B68" s="15" t="str">
        <f>VLOOKUP(A68,[1]Sheet2!$A$1:$C$178,2,0)</f>
        <v>Sub-Saharan Africa</v>
      </c>
      <c r="C68" s="16">
        <f>VLOOKUP(A68,'[2]electrcity prices'!$A$1:$G$144,7,0)</f>
        <v>0.353341490512321</v>
      </c>
      <c r="D68" s="17">
        <f>VLOOKUP(A68,[2]POPsum2019!$A$2:$I$178,9,0)</f>
        <v>51686774.677244402</v>
      </c>
      <c r="E68" s="17">
        <f>VLOOKUP(A68,[2]cddhismean!$A$2:$G$176,7,0)</f>
        <v>1795.7533809777501</v>
      </c>
      <c r="F68" s="17">
        <f>VLOOKUP(A68,[1]Sheet2!$A$1:$C$178,3,0)</f>
        <v>2110.2127059251802</v>
      </c>
      <c r="G68" s="26">
        <f>VLOOKUP(A68,'[2]quartiles_all countries'!$A$31:$G$175,7,0)</f>
        <v>1.49</v>
      </c>
      <c r="H68" s="18">
        <v>1.0827</v>
      </c>
    </row>
    <row r="69" spans="1:8" x14ac:dyDescent="0.3">
      <c r="A69" s="15" t="s">
        <v>89</v>
      </c>
      <c r="B69" s="15" t="str">
        <f>VLOOKUP(A69,[1]Sheet2!$A$1:$C$178,2,0)</f>
        <v>Latin America &amp; Caribbean</v>
      </c>
      <c r="C69" s="16">
        <f>VLOOKUP(A69,'[2]electrcity prices'!$A$1:$G$144,7,0)</f>
        <v>0.45821222467310635</v>
      </c>
      <c r="D69" s="17">
        <f>VLOOKUP(A69,[2]POPsum2019!$A$2:$I$178,9,0)</f>
        <v>11561247.5929054</v>
      </c>
      <c r="E69" s="17">
        <f>VLOOKUP(A69,[2]cddhismean!$A$2:$G$176,7,0)</f>
        <v>1786.22222312658</v>
      </c>
      <c r="F69" s="17">
        <f>VLOOKUP(A69,[1]Sheet2!$A$1:$C$178,3,0)</f>
        <v>7434.6024141833304</v>
      </c>
      <c r="G69" s="26">
        <f>VLOOKUP(A69,'[2]quartiles_all countries'!$A$31:$G$175,7,0)</f>
        <v>9.6820000000000004</v>
      </c>
      <c r="H69" s="18">
        <v>4.0566800000000001</v>
      </c>
    </row>
    <row r="70" spans="1:8" x14ac:dyDescent="0.3">
      <c r="A70" s="15" t="s">
        <v>90</v>
      </c>
      <c r="B70" s="15" t="str">
        <f>VLOOKUP(A70,[1]Sheet2!$A$1:$C$178,2,0)</f>
        <v>Sub-Saharan Africa</v>
      </c>
      <c r="C70" s="16">
        <f>VLOOKUP(A70,'[2]electrcity prices'!$A$1:$G$144,7,0)</f>
        <v>0.30665378298219442</v>
      </c>
      <c r="D70" s="17">
        <f>VLOOKUP(A70,[2]POPsum2019!$A$2:$I$178,9,0)</f>
        <v>2564230.8607568201</v>
      </c>
      <c r="E70" s="17">
        <f>VLOOKUP(A70,[2]cddhismean!$A$2:$G$176,7,0)</f>
        <v>1774.34983256022</v>
      </c>
      <c r="F70" s="17">
        <f>VLOOKUP(A70,[1]Sheet2!$A$1:$C$178,3,0)</f>
        <v>6079.0967060405301</v>
      </c>
      <c r="G70" s="26">
        <f>VLOOKUP(A70,'[2]quartiles_all countries'!$A$31:$G$175,7,0)</f>
        <v>5.2249999999999996</v>
      </c>
      <c r="H70" s="18">
        <v>2.8832599999999999</v>
      </c>
    </row>
    <row r="71" spans="1:8" x14ac:dyDescent="0.3">
      <c r="A71" s="15" t="s">
        <v>91</v>
      </c>
      <c r="B71" s="15" t="str">
        <f>VLOOKUP(A71,[1]Sheet2!$A$1:$C$178,2,0)</f>
        <v>Sub-Saharan Africa</v>
      </c>
      <c r="C71" s="16">
        <f>VLOOKUP(A71,'[2]electrcity prices'!$A$1:$G$144,7,0)</f>
        <v>0.1084747473038198</v>
      </c>
      <c r="D71" s="17">
        <f>VLOOKUP(A71,[2]POPsum2019!$A$2:$I$178,9,0)</f>
        <v>33339116.739928</v>
      </c>
      <c r="E71" s="17">
        <f>VLOOKUP(A71,[2]cddhismean!$A$2:$G$176,7,0)</f>
        <v>1755.61903818273</v>
      </c>
      <c r="F71" s="17">
        <f>VLOOKUP(A71,[1]Sheet2!$A$1:$C$178,3,0)</f>
        <v>4361.6228336367903</v>
      </c>
      <c r="G71" s="26">
        <f>VLOOKUP(A71,'[2]quartiles_all countries'!$A$31:$G$175,7,0)</f>
        <v>2.9910000000000001</v>
      </c>
      <c r="H71" s="18">
        <v>2.4259400000000002</v>
      </c>
    </row>
    <row r="72" spans="1:8" x14ac:dyDescent="0.3">
      <c r="A72" s="15" t="s">
        <v>92</v>
      </c>
      <c r="B72" s="15" t="str">
        <f>VLOOKUP(A72,[1]Sheet2!$A$1:$C$178,2,0)</f>
        <v>East Asia &amp; Pacific</v>
      </c>
      <c r="C72" s="16">
        <f>VLOOKUP(A72,'[2]electrcity prices'!$A$1:$G$144,7,0)</f>
        <v>0.48428452106320208</v>
      </c>
      <c r="D72" s="17">
        <f>VLOOKUP(A72,[2]POPsum2019!$A$2:$I$178,9,0)</f>
        <v>790363.87539286201</v>
      </c>
      <c r="E72" s="17">
        <f>VLOOKUP(A72,[2]cddhismean!$A$2:$G$176,7,0)</f>
        <v>1737.7596028645801</v>
      </c>
      <c r="F72" s="17">
        <f>VLOOKUP(A72,[1]Sheet2!$A$1:$C$178,3,0)</f>
        <v>10505.5305164319</v>
      </c>
      <c r="G72" s="26">
        <f>VLOOKUP(A72,'[2]quartiles_all countries'!$A$31:$G$175,7,0)</f>
        <v>7.8689999999999998</v>
      </c>
      <c r="H72" s="18">
        <v>6.5273000000000003</v>
      </c>
    </row>
    <row r="73" spans="1:8" x14ac:dyDescent="0.3">
      <c r="A73" s="15" t="s">
        <v>93</v>
      </c>
      <c r="B73" s="15" t="str">
        <f>VLOOKUP(A73,[1]Sheet2!$A$1:$C$178,2,0)</f>
        <v>Latin America &amp; Caribbean</v>
      </c>
      <c r="C73" s="16">
        <f>VLOOKUP(A73,'[2]electrcity prices'!$A$1:$G$144,7,0)</f>
        <v>0.33358285145637717</v>
      </c>
      <c r="D73" s="17">
        <f>VLOOKUP(A73,[2]POPsum2019!$A$2:$I$178,9,0)</f>
        <v>133864768.616666</v>
      </c>
      <c r="E73" s="17">
        <f>VLOOKUP(A73,[2]cddhismean!$A$2:$G$176,7,0)</f>
        <v>1683.9634490076401</v>
      </c>
      <c r="F73" s="17">
        <f>VLOOKUP(A73,[1]Sheet2!$A$1:$C$178,3,0)</f>
        <v>18944.776181760299</v>
      </c>
      <c r="G73" s="26">
        <f>VLOOKUP(A73,'[2]quartiles_all countries'!$A$31:$G$175,7,0)</f>
        <v>14.119</v>
      </c>
      <c r="H73" s="18">
        <v>11.6008</v>
      </c>
    </row>
    <row r="74" spans="1:8" x14ac:dyDescent="0.3">
      <c r="A74" s="15" t="s">
        <v>33</v>
      </c>
      <c r="B74" s="15" t="str">
        <f>VLOOKUP(A74,[1]Sheet2!$A$1:$C$178,2,0)</f>
        <v>Middle East &amp; North Africa</v>
      </c>
      <c r="C74" s="16">
        <f>VLOOKUP(A74,'[2]electrcity prices'!$A$1:$G$144,7,0)</f>
        <v>0.5562322001298744</v>
      </c>
      <c r="D74" s="17">
        <f>VLOOKUP(A74,[2]POPsum2019!$A$2:$I$178,9,0)</f>
        <v>6889219.8280413197</v>
      </c>
      <c r="E74" s="17">
        <f>VLOOKUP(A74,[2]cddhismean!$A$2:$G$176,7,0)</f>
        <v>1669.32411024306</v>
      </c>
      <c r="F74" s="17">
        <f>VLOOKUP(A74,[1]Sheet2!$A$1:$C$178,3,0)</f>
        <v>7636.8883415435103</v>
      </c>
      <c r="G74" s="26">
        <f>VLOOKUP(A74,'[2]quartiles_all countries'!$A$31:$G$175,7,0)</f>
        <v>10.377000000000001</v>
      </c>
      <c r="H74" s="18">
        <v>4.5209999999999999</v>
      </c>
    </row>
    <row r="75" spans="1:8" x14ac:dyDescent="0.3">
      <c r="A75" s="15" t="s">
        <v>20</v>
      </c>
      <c r="B75" s="15" t="str">
        <f>VLOOKUP(A75,[1]Sheet2!$A$1:$C$178,2,0)</f>
        <v>Sub-Saharan Africa</v>
      </c>
      <c r="C75" s="16">
        <f>VLOOKUP(A75,'[2]electrcity prices'!$A$1:$G$144,7,0)</f>
        <v>1.2482429582025487</v>
      </c>
      <c r="D75" s="17">
        <f>VLOOKUP(A75,[2]POPsum2019!$A$2:$I$178,9,0)</f>
        <v>13773991.1523322</v>
      </c>
      <c r="E75" s="17">
        <f>VLOOKUP(A75,[2]cddhismean!$A$2:$G$176,7,0)</f>
        <v>1660.5698879076101</v>
      </c>
      <c r="F75" s="17">
        <f>VLOOKUP(A75,[1]Sheet2!$A$1:$C$178,3,0)</f>
        <v>1462.63749731241</v>
      </c>
      <c r="G75" s="26">
        <f>VLOOKUP(A75,'[2]quartiles_all countries'!$A$31:$G$175,7,0)</f>
        <v>1.7170000000000001</v>
      </c>
      <c r="H75" s="18">
        <v>0.82193099999999997</v>
      </c>
    </row>
    <row r="76" spans="1:8" x14ac:dyDescent="0.3">
      <c r="A76" s="15" t="s">
        <v>94</v>
      </c>
      <c r="B76" s="15" t="str">
        <f>VLOOKUP(A76,[1]Sheet2!$A$1:$C$178,2,0)</f>
        <v>Middle East &amp; North Africa</v>
      </c>
      <c r="C76" s="16">
        <f>VLOOKUP(A76,'[2]electrcity prices'!$A$1:$G$144,7,0)</f>
        <v>0.2726363968874127</v>
      </c>
      <c r="D76" s="17">
        <f>VLOOKUP(A76,[2]POPsum2019!$A$2:$I$178,9,0)</f>
        <v>9555628.6002359502</v>
      </c>
      <c r="E76" s="17">
        <f>VLOOKUP(A76,[2]cddhismean!$A$2:$G$176,7,0)</f>
        <v>1655.7173767089801</v>
      </c>
      <c r="F76" s="17">
        <f>VLOOKUP(A76,[1]Sheet2!$A$1:$C$178,3,0)</f>
        <v>7372.6038514442898</v>
      </c>
      <c r="G76" s="26">
        <f>VLOOKUP(A76,'[2]quartiles_all countries'!$A$31:$G$175,7,0)</f>
        <v>7.9850000000000003</v>
      </c>
      <c r="H76" s="18">
        <v>4.1675000000000004</v>
      </c>
    </row>
    <row r="77" spans="1:8" x14ac:dyDescent="0.3">
      <c r="A77" s="15" t="s">
        <v>95</v>
      </c>
      <c r="B77" s="15" t="str">
        <f>VLOOKUP(A77,[1]Sheet2!$A$1:$C$178,2,0)</f>
        <v>Sub-Saharan Africa</v>
      </c>
      <c r="C77" s="16">
        <f>VLOOKUP(A77,'[2]electrcity prices'!$A$1:$G$144,7,0)</f>
        <v>0.12281650531900018</v>
      </c>
      <c r="D77" s="17">
        <f>VLOOKUP(A77,[2]POPsum2019!$A$2:$I$178,9,0)</f>
        <v>17965790.375356</v>
      </c>
      <c r="E77" s="17">
        <f>VLOOKUP(A77,[2]cddhismean!$A$2:$G$176,7,0)</f>
        <v>1649.7792567922099</v>
      </c>
      <c r="F77" s="17">
        <f>VLOOKUP(A77,[1]Sheet2!$A$1:$C$178,3,0)</f>
        <v>2299.9111947735601</v>
      </c>
      <c r="G77" s="26">
        <f>VLOOKUP(A77,'[2]quartiles_all countries'!$A$31:$G$175,7,0)</f>
        <v>2.2850000000000001</v>
      </c>
      <c r="H77" s="18">
        <v>1.33724</v>
      </c>
    </row>
    <row r="78" spans="1:8" x14ac:dyDescent="0.3">
      <c r="A78" s="15" t="s">
        <v>96</v>
      </c>
      <c r="B78" s="15" t="str">
        <f>VLOOKUP(A78,[1]Sheet2!$A$1:$C$178,2,0)</f>
        <v>Sub-Saharan Africa</v>
      </c>
      <c r="C78" s="16">
        <f>VLOOKUP(A78,'[2]electrcity prices'!$A$1:$G$144,7,0)</f>
        <v>0.42934480395413555</v>
      </c>
      <c r="D78" s="17">
        <f>VLOOKUP(A78,[2]POPsum2019!$A$2:$I$178,9,0)</f>
        <v>17708533.9770265</v>
      </c>
      <c r="E78" s="17">
        <f>VLOOKUP(A78,[2]cddhismean!$A$2:$G$176,7,0)</f>
        <v>1639.2406354631701</v>
      </c>
      <c r="F78" s="17">
        <f>VLOOKUP(A78,[1]Sheet2!$A$1:$C$178,3,0)</f>
        <v>1303.33583208396</v>
      </c>
      <c r="G78" s="26">
        <f>VLOOKUP(A78,'[2]quartiles_all countries'!$A$31:$G$175,7,0)</f>
        <v>0.96599999999999997</v>
      </c>
      <c r="H78" s="18">
        <v>0.71334399999999998</v>
      </c>
    </row>
    <row r="79" spans="1:8" x14ac:dyDescent="0.3">
      <c r="A79" s="15" t="s">
        <v>97</v>
      </c>
      <c r="B79" s="15" t="str">
        <f>VLOOKUP(A79,[1]Sheet2!$A$1:$C$178,2,0)</f>
        <v>Latin America &amp; Caribbean</v>
      </c>
      <c r="C79" s="16">
        <f>VLOOKUP(A79,'[2]electrcity prices'!$A$1:$G$144,7,0)</f>
        <v>0.24054873422636283</v>
      </c>
      <c r="D79" s="17">
        <f>VLOOKUP(A79,[2]POPsum2019!$A$2:$I$178,9,0)</f>
        <v>16937372.794659801</v>
      </c>
      <c r="E79" s="17">
        <f>VLOOKUP(A79,[2]cddhismean!$A$2:$G$176,7,0)</f>
        <v>1619.3285385153499</v>
      </c>
      <c r="F79" s="17">
        <f>VLOOKUP(A79,[1]Sheet2!$A$1:$C$178,3,0)</f>
        <v>8077.6493150684901</v>
      </c>
      <c r="G79" s="26">
        <f>VLOOKUP(A79,'[2]quartiles_all countries'!$A$31:$G$175,7,0)</f>
        <v>8.7710000000000008</v>
      </c>
      <c r="H79" s="18">
        <v>4.9838100000000001</v>
      </c>
    </row>
    <row r="80" spans="1:8" x14ac:dyDescent="0.3">
      <c r="A80" s="15" t="s">
        <v>98</v>
      </c>
      <c r="B80" s="15" t="str">
        <f>VLOOKUP(A80,[1]Sheet2!$A$1:$C$178,2,0)</f>
        <v>Middle East &amp; North Africa</v>
      </c>
      <c r="C80" s="16">
        <f>VLOOKUP(A80,'[2]electrcity prices'!$A$1:$G$144,7,0)</f>
        <v>0.11019890331436746</v>
      </c>
      <c r="D80" s="17">
        <f>VLOOKUP(A80,[2]POPsum2019!$A$2:$I$178,9,0)</f>
        <v>7582345.6701579299</v>
      </c>
      <c r="E80" s="17">
        <f>VLOOKUP(A80,[2]cddhismean!$A$2:$G$176,7,0)</f>
        <v>1487.07446289062</v>
      </c>
      <c r="F80" s="17">
        <f>VLOOKUP(A80,[1]Sheet2!$A$1:$C$178,3,0)</f>
        <v>35777.9554140127</v>
      </c>
      <c r="G80" s="26">
        <f>VLOOKUP(A80,'[2]quartiles_all countries'!$A$31:$G$175,7,0)</f>
        <v>29.434000000000001</v>
      </c>
      <c r="H80" s="18">
        <v>24.264500000000002</v>
      </c>
    </row>
    <row r="81" spans="1:8" x14ac:dyDescent="0.3">
      <c r="A81" s="15" t="s">
        <v>99</v>
      </c>
      <c r="B81" s="15" t="str">
        <f>VLOOKUP(A81,[1]Sheet2!$A$1:$C$178,2,0)</f>
        <v>Middle East &amp; North Africa</v>
      </c>
      <c r="C81" s="16">
        <f>VLOOKUP(A81,'[2]electrcity prices'!$A$1:$G$144,7,0)</f>
        <v>0.28440839454974587</v>
      </c>
      <c r="D81" s="17">
        <f>VLOOKUP(A81,[2]POPsum2019!$A$2:$I$178,9,0)</f>
        <v>34811322.516897403</v>
      </c>
      <c r="E81" s="17">
        <f>VLOOKUP(A81,[2]cddhismean!$A$2:$G$176,7,0)</f>
        <v>1475.5164078641501</v>
      </c>
      <c r="F81" s="17">
        <f>VLOOKUP(A81,[1]Sheet2!$A$1:$C$178,3,0)</f>
        <v>4994.3007614213202</v>
      </c>
      <c r="G81" s="26">
        <f>VLOOKUP(A81,'[2]quartiles_all countries'!$A$31:$G$175,7,0)</f>
        <v>7.798</v>
      </c>
      <c r="H81" s="18">
        <v>3.10819</v>
      </c>
    </row>
    <row r="82" spans="1:8" x14ac:dyDescent="0.3">
      <c r="A82" s="15" t="s">
        <v>100</v>
      </c>
      <c r="B82" s="15" t="str">
        <f>VLOOKUP(A82,[1]Sheet2!$A$1:$C$178,2,0)</f>
        <v>Latin America &amp; Caribbean</v>
      </c>
      <c r="C82" s="16">
        <f>VLOOKUP(A82,'[2]electrcity prices'!$A$1:$G$144,7,0)</f>
        <v>0.37588748179454901</v>
      </c>
      <c r="D82" s="17">
        <f>VLOOKUP(A82,[2]POPsum2019!$A$2:$I$178,9,0)</f>
        <v>34500222.866272502</v>
      </c>
      <c r="E82" s="17">
        <f>VLOOKUP(A82,[2]cddhismean!$A$2:$G$176,7,0)</f>
        <v>1425.9459739697299</v>
      </c>
      <c r="F82" s="17">
        <f>VLOOKUP(A82,[1]Sheet2!$A$1:$C$178,3,0)</f>
        <v>8196.6483900168096</v>
      </c>
      <c r="G82" s="26">
        <f>VLOOKUP(A82,'[2]quartiles_all countries'!$A$31:$G$175,7,0)</f>
        <v>24.41</v>
      </c>
      <c r="H82" s="18">
        <v>4.8796999999999997</v>
      </c>
    </row>
    <row r="83" spans="1:8" x14ac:dyDescent="0.3">
      <c r="A83" s="15" t="s">
        <v>101</v>
      </c>
      <c r="B83" s="15" t="str">
        <f>VLOOKUP(A83,[1]Sheet2!$A$1:$C$178,2,0)</f>
        <v>Europe &amp; Central Asia</v>
      </c>
      <c r="C83" s="16">
        <f>VLOOKUP(A83,'[2]electrcity prices'!$A$1:$G$144,7,0)</f>
        <v>0.2176425396681218</v>
      </c>
      <c r="D83" s="17">
        <f>VLOOKUP(A83,[2]POPsum2019!$A$2:$I$178,9,0)</f>
        <v>33169900.3189248</v>
      </c>
      <c r="E83" s="17">
        <f>VLOOKUP(A83,[2]cddhismean!$A$2:$G$176,7,0)</f>
        <v>1233.21459816987</v>
      </c>
      <c r="F83" s="17">
        <f>VLOOKUP(A83,[1]Sheet2!$A$1:$C$178,3,0)</f>
        <v>6689.2777855056302</v>
      </c>
      <c r="G83" s="26">
        <f>VLOOKUP(A83,'[2]quartiles_all countries'!$A$31:$G$175,7,0)</f>
        <v>7.5540000000000003</v>
      </c>
      <c r="H83" s="18">
        <v>4.9484599999999999</v>
      </c>
    </row>
    <row r="84" spans="1:8" x14ac:dyDescent="0.3">
      <c r="A84" s="15" t="s">
        <v>15</v>
      </c>
      <c r="B84" s="15" t="str">
        <f>VLOOKUP(A84,[1]Sheet2!$A$1:$C$178,2,0)</f>
        <v>South Asia</v>
      </c>
      <c r="C84" s="16">
        <f>VLOOKUP(A84,'[2]electrcity prices'!$A$1:$G$144,7,0)</f>
        <v>0.93121431772464636</v>
      </c>
      <c r="D84" s="17">
        <f>VLOOKUP(A84,[2]POPsum2019!$A$2:$I$178,9,0)</f>
        <v>30215089.719499402</v>
      </c>
      <c r="E84" s="17">
        <f>VLOOKUP(A84,[2]cddhismean!$A$2:$G$176,7,0)</f>
        <v>1109.8939861011299</v>
      </c>
      <c r="F84" s="17">
        <f>VLOOKUP(A84,[1]Sheet2!$A$1:$C$178,3,0)</f>
        <v>1536.0364053788101</v>
      </c>
      <c r="G84" s="26">
        <f>VLOOKUP(A84,'[2]quartiles_all countries'!$A$31:$G$175,7,0)</f>
        <v>3.298</v>
      </c>
      <c r="H84" s="18">
        <v>1.66649</v>
      </c>
    </row>
    <row r="85" spans="1:8" x14ac:dyDescent="0.3">
      <c r="A85" s="15" t="s">
        <v>19</v>
      </c>
      <c r="B85" s="15" t="str">
        <f>VLOOKUP(A85,[1]Sheet2!$A$1:$C$178,2,0)</f>
        <v>Sub-Saharan Africa</v>
      </c>
      <c r="C85" s="16">
        <f>VLOOKUP(A85,'[2]electrcity prices'!$A$1:$G$144,7,0)</f>
        <v>0.54842802348453146</v>
      </c>
      <c r="D85" s="17">
        <f>VLOOKUP(A85,[2]POPsum2019!$A$2:$I$178,9,0)</f>
        <v>10712336.945427701</v>
      </c>
      <c r="E85" s="17">
        <f>VLOOKUP(A85,[2]cddhismean!$A$2:$G$176,7,0)</f>
        <v>1044.8275960286501</v>
      </c>
      <c r="F85" s="17">
        <f>VLOOKUP(A85,[1]Sheet2!$A$1:$C$178,3,0)</f>
        <v>691.63311688311705</v>
      </c>
      <c r="G85" s="26">
        <f>VLOOKUP(A85,'[2]quartiles_all countries'!$A$31:$G$175,7,0)</f>
        <v>0.76600000000000001</v>
      </c>
      <c r="H85" s="18">
        <v>0.55006100000000002</v>
      </c>
    </row>
    <row r="86" spans="1:8" x14ac:dyDescent="0.3">
      <c r="A86" s="15" t="s">
        <v>102</v>
      </c>
      <c r="B86" s="15" t="str">
        <f>VLOOKUP(A86,[1]Sheet2!$A$1:$C$178,2,0)</f>
        <v>Sub-Saharan Africa</v>
      </c>
      <c r="C86" s="16">
        <f>VLOOKUP(A86,'[2]electrcity prices'!$A$1:$G$144,7,0)</f>
        <v>0.32924612745633719</v>
      </c>
      <c r="D86" s="17">
        <f>VLOOKUP(A86,[2]POPsum2019!$A$2:$I$178,9,0)</f>
        <v>55572271.657507002</v>
      </c>
      <c r="E86" s="17">
        <f>VLOOKUP(A86,[2]cddhismean!$A$2:$G$176,7,0)</f>
        <v>1001.59718914795</v>
      </c>
      <c r="F86" s="17">
        <f>VLOOKUP(A86,[1]Sheet2!$A$1:$C$178,3,0)</f>
        <v>9975.6366893143895</v>
      </c>
      <c r="G86" s="26">
        <f>VLOOKUP(A86,'[2]quartiles_all countries'!$A$31:$G$175,7,0)</f>
        <v>16.895</v>
      </c>
      <c r="H86" s="18">
        <v>9.6447599999999998</v>
      </c>
    </row>
    <row r="87" spans="1:8" x14ac:dyDescent="0.3">
      <c r="A87" s="15" t="s">
        <v>103</v>
      </c>
      <c r="B87" s="15" t="str">
        <f>VLOOKUP(A87,[1]Sheet2!$A$1:$C$178,2,0)</f>
        <v>Latin America &amp; Caribbean</v>
      </c>
      <c r="C87" s="16">
        <f>VLOOKUP(A87,'[2]electrcity prices'!$A$1:$G$144,7,0)</f>
        <v>0.2350825583883516</v>
      </c>
      <c r="D87" s="17">
        <f>VLOOKUP(A87,[2]POPsum2019!$A$2:$I$178,9,0)</f>
        <v>2268145.7648985102</v>
      </c>
      <c r="E87" s="17">
        <f>VLOOKUP(A87,[2]cddhismean!$A$2:$G$176,7,0)</f>
        <v>962.59479584564997</v>
      </c>
      <c r="F87" s="17">
        <f>VLOOKUP(A87,[1]Sheet2!$A$1:$C$178,3,0)</f>
        <v>20225.3372708758</v>
      </c>
      <c r="G87" s="26">
        <f>VLOOKUP(A87,'[2]quartiles_all countries'!$A$31:$G$175,7,0)</f>
        <v>20.443000000000001</v>
      </c>
      <c r="H87" s="18">
        <v>19.334599999999998</v>
      </c>
    </row>
    <row r="88" spans="1:8" x14ac:dyDescent="0.3">
      <c r="A88" s="15" t="s">
        <v>104</v>
      </c>
      <c r="B88" s="15" t="str">
        <f>VLOOKUP(A88,[1]Sheet2!$A$1:$C$178,2,0)</f>
        <v>Sub-Saharan Africa</v>
      </c>
      <c r="C88" s="16">
        <f>VLOOKUP(A88,'[2]electrcity prices'!$A$1:$G$144,7,0)</f>
        <v>0.39508286808649645</v>
      </c>
      <c r="D88" s="17">
        <f>VLOOKUP(A88,[2]POPsum2019!$A$2:$I$178,9,0)</f>
        <v>12210812.1728034</v>
      </c>
      <c r="E88" s="17">
        <f>VLOOKUP(A88,[2]cddhismean!$A$2:$G$176,7,0)</f>
        <v>949.57295735677098</v>
      </c>
      <c r="F88" s="17">
        <f>VLOOKUP(A88,[1]Sheet2!$A$1:$C$178,3,0)</f>
        <v>1551.29710144928</v>
      </c>
      <c r="G88" s="26">
        <f>VLOOKUP(A88,'[2]quartiles_all countries'!$A$31:$G$175,7,0)</f>
        <v>2.2930000000000001</v>
      </c>
      <c r="H88" s="18">
        <v>1.3539300000000001</v>
      </c>
    </row>
    <row r="89" spans="1:8" x14ac:dyDescent="0.3">
      <c r="A89" s="15" t="s">
        <v>105</v>
      </c>
      <c r="B89" s="15" t="str">
        <f>VLOOKUP(A89,[1]Sheet2!$A$1:$C$178,2,0)</f>
        <v>Sub-Saharan Africa</v>
      </c>
      <c r="C89" s="16">
        <f>VLOOKUP(A89,'[2]electrcity prices'!$A$1:$G$144,7,0)</f>
        <v>0.38996072541204752</v>
      </c>
      <c r="D89" s="17">
        <f>VLOOKUP(A89,[2]POPsum2019!$A$2:$I$178,9,0)</f>
        <v>1203539.5935032801</v>
      </c>
      <c r="E89" s="17">
        <f>VLOOKUP(A89,[2]cddhismean!$A$2:$G$176,7,0)</f>
        <v>947.68662516276004</v>
      </c>
      <c r="F89" s="17">
        <f>VLOOKUP(A89,[1]Sheet2!$A$1:$C$178,3,0)</f>
        <v>7386.1350210970504</v>
      </c>
      <c r="G89" s="26">
        <f>VLOOKUP(A89,'[2]quartiles_all countries'!$A$31:$G$175,7,0)</f>
        <v>10.868</v>
      </c>
      <c r="H89" s="18">
        <v>5.7262599999999999</v>
      </c>
    </row>
    <row r="90" spans="1:8" x14ac:dyDescent="0.3">
      <c r="A90" s="15" t="s">
        <v>106</v>
      </c>
      <c r="B90" s="15" t="str">
        <f>VLOOKUP(A90,[1]Sheet2!$A$1:$C$178,2,0)</f>
        <v>Latin America &amp; Caribbean</v>
      </c>
      <c r="C90" s="16">
        <f>VLOOKUP(A90,'[2]electrcity prices'!$A$1:$G$144,7,0)</f>
        <v>0.25510482561450687</v>
      </c>
      <c r="D90" s="17">
        <f>VLOOKUP(A90,[2]POPsum2019!$A$2:$I$178,9,0)</f>
        <v>43545198.616600603</v>
      </c>
      <c r="E90" s="17">
        <f>VLOOKUP(A90,[2]cddhismean!$A$2:$G$176,7,0)</f>
        <v>869.72518242575097</v>
      </c>
      <c r="F90" s="17">
        <f>VLOOKUP(A90,[1]Sheet2!$A$1:$C$178,3,0)</f>
        <v>20878.958445709701</v>
      </c>
      <c r="G90" s="26">
        <f>VLOOKUP(A90,'[2]quartiles_all countries'!$A$31:$G$175,7,0)</f>
        <v>22.652999999999999</v>
      </c>
      <c r="H90" s="18">
        <v>19.147400000000001</v>
      </c>
    </row>
    <row r="91" spans="1:8" x14ac:dyDescent="0.3">
      <c r="A91" s="15" t="s">
        <v>107</v>
      </c>
      <c r="B91" s="15" t="str">
        <f>VLOOKUP(A91,[1]Sheet2!$A$1:$C$178,2,0)</f>
        <v>Europe &amp; Central Asia</v>
      </c>
      <c r="C91" s="16">
        <f>VLOOKUP(A91,'[2]electrcity prices'!$A$1:$G$144,7,0)</f>
        <v>0.33674940662363301</v>
      </c>
      <c r="D91" s="17">
        <f>VLOOKUP(A91,[2]POPsum2019!$A$2:$I$178,9,0)</f>
        <v>9702741.2092964407</v>
      </c>
      <c r="E91" s="17">
        <f>VLOOKUP(A91,[2]cddhismean!$A$2:$G$176,7,0)</f>
        <v>800.86597987583696</v>
      </c>
      <c r="F91" s="17">
        <f>VLOOKUP(A91,[1]Sheet2!$A$1:$C$178,3,0)</f>
        <v>24425.6184351554</v>
      </c>
      <c r="G91" s="26">
        <f>VLOOKUP(A91,'[2]quartiles_all countries'!$A$31:$G$175,7,0)</f>
        <v>33.442</v>
      </c>
      <c r="H91" s="18">
        <v>28.668399999999998</v>
      </c>
    </row>
    <row r="92" spans="1:8" x14ac:dyDescent="0.3">
      <c r="A92" s="15" t="s">
        <v>108</v>
      </c>
      <c r="B92" s="15" t="str">
        <f>VLOOKUP(A92,[1]Sheet2!$A$1:$C$178,2,0)</f>
        <v>South Asia</v>
      </c>
      <c r="C92" s="16">
        <f>VLOOKUP(A92,'[2]electrcity prices'!$A$1:$G$144,7,0)</f>
        <v>0.42393658471673878</v>
      </c>
      <c r="D92" s="17">
        <f>VLOOKUP(A92,[2]POPsum2019!$A$2:$I$178,9,0)</f>
        <v>37336009.587816097</v>
      </c>
      <c r="E92" s="17">
        <f>VLOOKUP(A92,[2]cddhismean!$A$2:$G$176,7,0)</f>
        <v>758.99129715442302</v>
      </c>
      <c r="F92" s="17">
        <f>VLOOKUP(A92,[1]Sheet2!$A$1:$C$178,3,0)</f>
        <v>3862.87775551102</v>
      </c>
      <c r="G92" s="26">
        <f>VLOOKUP(A92,'[2]quartiles_all countries'!$A$31:$G$175,7,0)</f>
        <v>1.958</v>
      </c>
      <c r="H92" s="18">
        <v>4.2673199999999998</v>
      </c>
    </row>
    <row r="93" spans="1:8" x14ac:dyDescent="0.3">
      <c r="A93" s="15" t="s">
        <v>109</v>
      </c>
      <c r="B93" s="15" t="str">
        <f>VLOOKUP(A93,[1]Sheet2!$A$1:$C$178,2,0)</f>
        <v>East Asia &amp; Pacific</v>
      </c>
      <c r="C93" s="16">
        <f>VLOOKUP(A93,'[2]electrcity prices'!$A$1:$G$144,7,0)</f>
        <v>0.1567472070062963</v>
      </c>
      <c r="D93" s="17">
        <f>VLOOKUP(A93,[2]POPsum2019!$A$2:$I$178,9,0)</f>
        <v>49502081.320988901</v>
      </c>
      <c r="E93" s="17">
        <f>VLOOKUP(A93,[2]cddhismean!$A$2:$G$176,7,0)</f>
        <v>716.803260803223</v>
      </c>
      <c r="F93" s="17">
        <f>VLOOKUP(A93,[1]Sheet2!$A$1:$C$178,3,0)</f>
        <v>38066.226760563397</v>
      </c>
      <c r="G93" s="26">
        <f>VLOOKUP(A93,'[2]quartiles_all countries'!$A$31:$G$175,7,0)</f>
        <v>55.533999999999999</v>
      </c>
      <c r="H93" s="18">
        <v>49.618400000000001</v>
      </c>
    </row>
    <row r="94" spans="1:8" x14ac:dyDescent="0.3">
      <c r="A94" s="15" t="s">
        <v>110</v>
      </c>
      <c r="B94" s="15" t="str">
        <f>VLOOKUP(A94,[1]Sheet2!$A$1:$C$178,2,0)</f>
        <v>Europe &amp; Central Asia</v>
      </c>
      <c r="C94" s="16">
        <f>VLOOKUP(A94,'[2]electrcity prices'!$A$1:$G$144,7,0)</f>
        <v>0.13347901961181502</v>
      </c>
      <c r="D94" s="17">
        <f>VLOOKUP(A94,[2]POPsum2019!$A$2:$I$178,9,0)</f>
        <v>17850465.633827399</v>
      </c>
      <c r="E94" s="17">
        <f>VLOOKUP(A94,[2]cddhismean!$A$2:$G$176,7,0)</f>
        <v>682.99930598083199</v>
      </c>
      <c r="F94" s="17">
        <f>VLOOKUP(A94,[1]Sheet2!$A$1:$C$178,3,0)</f>
        <v>23110.542483660101</v>
      </c>
      <c r="G94" s="26">
        <f>VLOOKUP(A94,'[2]quartiles_all countries'!$A$31:$G$175,7,0)</f>
        <v>48.494</v>
      </c>
      <c r="H94" s="18">
        <v>33.122100000000003</v>
      </c>
    </row>
    <row r="95" spans="1:8" x14ac:dyDescent="0.3">
      <c r="A95" s="15" t="s">
        <v>111</v>
      </c>
      <c r="B95" s="15" t="str">
        <f>VLOOKUP(A95,[1]Sheet2!$A$1:$C$178,2,0)</f>
        <v>Europe &amp; Central Asia</v>
      </c>
      <c r="C95" s="16">
        <f>VLOOKUP(A95,'[2]electrcity prices'!$A$1:$G$144,7,0)</f>
        <v>0.16655353311058804</v>
      </c>
      <c r="D95" s="17">
        <f>VLOOKUP(A95,[2]POPsum2019!$A$2:$I$178,9,0)</f>
        <v>10156958.185093399</v>
      </c>
      <c r="E95" s="17">
        <f>VLOOKUP(A95,[2]cddhismean!$A$2:$G$176,7,0)</f>
        <v>667.97737503051803</v>
      </c>
      <c r="F95" s="17">
        <f>VLOOKUP(A95,[1]Sheet2!$A$1:$C$178,3,0)</f>
        <v>6826.4231609613998</v>
      </c>
      <c r="G95" s="26">
        <f>VLOOKUP(A95,'[2]quartiles_all countries'!$A$31:$G$175,7,0)</f>
        <v>18.82</v>
      </c>
      <c r="H95" s="18">
        <v>7.7331200000000004</v>
      </c>
    </row>
    <row r="96" spans="1:8" x14ac:dyDescent="0.3">
      <c r="A96" s="15" t="s">
        <v>112</v>
      </c>
      <c r="B96" s="15" t="str">
        <f>VLOOKUP(A96,[1]Sheet2!$A$1:$C$178,2,0)</f>
        <v>Europe &amp; Central Asia</v>
      </c>
      <c r="C96" s="16">
        <f>VLOOKUP(A96,'[2]electrcity prices'!$A$1:$G$144,7,0)</f>
        <v>0.38432061920345095</v>
      </c>
      <c r="D96" s="17">
        <f>VLOOKUP(A96,[2]POPsum2019!$A$2:$I$178,9,0)</f>
        <v>47163394.809386201</v>
      </c>
      <c r="E96" s="17">
        <f>VLOOKUP(A96,[2]cddhismean!$A$2:$G$176,7,0)</f>
        <v>656.66295322618998</v>
      </c>
      <c r="F96" s="17">
        <f>VLOOKUP(A96,[1]Sheet2!$A$1:$C$178,3,0)</f>
        <v>36300.237825743599</v>
      </c>
      <c r="G96" s="26">
        <f>VLOOKUP(A96,'[2]quartiles_all countries'!$A$31:$G$175,7,0)</f>
        <v>53.807000000000002</v>
      </c>
      <c r="H96" s="18">
        <v>58.961599999999997</v>
      </c>
    </row>
    <row r="97" spans="1:8" x14ac:dyDescent="0.3">
      <c r="A97" s="15" t="s">
        <v>113</v>
      </c>
      <c r="B97" s="15" t="str">
        <f>VLOOKUP(A97,[1]Sheet2!$A$1:$C$178,2,0)</f>
        <v>Europe &amp; Central Asia</v>
      </c>
      <c r="C97" s="16">
        <f>VLOOKUP(A97,'[2]electrcity prices'!$A$1:$G$144,7,0)</f>
        <v>0.27486965690999843</v>
      </c>
      <c r="D97" s="17">
        <f>VLOOKUP(A97,[2]POPsum2019!$A$2:$I$178,9,0)</f>
        <v>68519012.688602403</v>
      </c>
      <c r="E97" s="17">
        <f>VLOOKUP(A97,[2]cddhismean!$A$2:$G$176,7,0)</f>
        <v>655.95532863072003</v>
      </c>
      <c r="F97" s="17">
        <f>VLOOKUP(A97,[1]Sheet2!$A$1:$C$178,3,0)</f>
        <v>17995.140145738002</v>
      </c>
      <c r="G97" s="26">
        <f>VLOOKUP(A97,'[2]quartiles_all countries'!$A$31:$G$175,7,0)</f>
        <v>32.914000000000001</v>
      </c>
      <c r="H97" s="18">
        <v>28.902000000000001</v>
      </c>
    </row>
    <row r="98" spans="1:8" x14ac:dyDescent="0.3">
      <c r="A98" s="15" t="s">
        <v>114</v>
      </c>
      <c r="B98" s="15" t="str">
        <f>VLOOKUP(A98,[1]Sheet2!$A$1:$C$178,2,0)</f>
        <v>North America</v>
      </c>
      <c r="C98" s="16">
        <f>VLOOKUP(A98,'[2]electrcity prices'!$A$1:$G$144,7,0)</f>
        <v>0.18100000000000002</v>
      </c>
      <c r="D98" s="17">
        <f>VLOOKUP(A98,[2]POPsum2019!$A$2:$I$178,9,0)</f>
        <v>336288238.34928602</v>
      </c>
      <c r="E98" s="17">
        <f>VLOOKUP(A98,[2]cddhismean!$A$2:$G$176,7,0)</f>
        <v>621.11607228261801</v>
      </c>
      <c r="F98" s="17">
        <f>VLOOKUP(A98,[1]Sheet2!$A$1:$C$178,3,0)</f>
        <v>49042.419166211497</v>
      </c>
      <c r="G98" s="26">
        <f>VLOOKUP(A98,'[2]quartiles_all countries'!$A$31:$G$175,7,0)</f>
        <v>61.143999999999998</v>
      </c>
      <c r="H98" s="18">
        <v>96.037099999999995</v>
      </c>
    </row>
    <row r="99" spans="1:8" x14ac:dyDescent="0.3">
      <c r="A99" s="15" t="s">
        <v>115</v>
      </c>
      <c r="B99" s="15" t="str">
        <f>VLOOKUP(A99,[1]Sheet2!$A$1:$C$178,2,0)</f>
        <v>Europe &amp; Central Asia</v>
      </c>
      <c r="C99" s="16">
        <f>VLOOKUP(A99,'[2]electrcity prices'!$A$1:$G$144,7,0)</f>
        <v>0.25880533105593923</v>
      </c>
      <c r="D99" s="17">
        <f>VLOOKUP(A99,[2]POPsum2019!$A$2:$I$178,9,0)</f>
        <v>3509031.3070519599</v>
      </c>
      <c r="E99" s="17">
        <f>VLOOKUP(A99,[2]cddhismean!$A$2:$G$176,7,0)</f>
        <v>596.52499389648403</v>
      </c>
      <c r="F99" s="17">
        <f>VLOOKUP(A99,[1]Sheet2!$A$1:$C$178,3,0)</f>
        <v>10109.6828828829</v>
      </c>
      <c r="G99" s="26">
        <f>VLOOKUP(A99,'[2]quartiles_all countries'!$A$31:$G$175,7,0)</f>
        <v>18.603999999999999</v>
      </c>
      <c r="H99" s="18">
        <v>16.377800000000001</v>
      </c>
    </row>
    <row r="100" spans="1:8" x14ac:dyDescent="0.3">
      <c r="A100" s="15" t="s">
        <v>116</v>
      </c>
      <c r="B100" s="15" t="str">
        <f>VLOOKUP(A100,[1]Sheet2!$A$1:$C$178,2,0)</f>
        <v>East Asia &amp; Pacific</v>
      </c>
      <c r="C100" s="16">
        <f>VLOOKUP(A100,'[2]electrcity prices'!$A$1:$G$144,7,0)</f>
        <v>0.24845351086812059</v>
      </c>
      <c r="D100" s="17">
        <f>VLOOKUP(A100,[2]POPsum2019!$A$2:$I$178,9,0)</f>
        <v>1425067219.5232601</v>
      </c>
      <c r="E100" s="17">
        <f>VLOOKUP(A100,[2]cddhismean!$A$2:$G$176,7,0)</f>
        <v>594.96200855783798</v>
      </c>
      <c r="F100" s="17">
        <f>VLOOKUP(A100,[1]Sheet2!$A$1:$C$178,3,0)</f>
        <v>11130.765684739499</v>
      </c>
      <c r="G100" s="26">
        <f>VLOOKUP(A100,'[2]quartiles_all countries'!$A$31:$G$175,7,0)</f>
        <v>14.096</v>
      </c>
      <c r="H100" s="18">
        <v>19.627300000000002</v>
      </c>
    </row>
    <row r="101" spans="1:8" x14ac:dyDescent="0.3">
      <c r="A101" s="15" t="s">
        <v>117</v>
      </c>
      <c r="B101" s="15" t="str">
        <f>VLOOKUP(A101,[1]Sheet2!$A$1:$C$178,2,0)</f>
        <v>Europe &amp; Central Asia</v>
      </c>
      <c r="C101" s="16">
        <f>VLOOKUP(A101,'[2]electrcity prices'!$A$1:$G$144,7,0)</f>
        <v>0.35999760299407829</v>
      </c>
      <c r="D101" s="17">
        <f>VLOOKUP(A101,[2]POPsum2019!$A$2:$I$178,9,0)</f>
        <v>10206779.2243881</v>
      </c>
      <c r="E101" s="17">
        <f>VLOOKUP(A101,[2]cddhismean!$A$2:$G$176,7,0)</f>
        <v>583.91478729248001</v>
      </c>
      <c r="F101" s="17">
        <f>VLOOKUP(A101,[1]Sheet2!$A$1:$C$178,3,0)</f>
        <v>30657.992614475599</v>
      </c>
      <c r="G101" s="26">
        <f>VLOOKUP(A101,'[2]quartiles_all countries'!$A$31:$G$175,7,0)</f>
        <v>76.034999999999997</v>
      </c>
      <c r="H101" s="18">
        <v>51.436599999999999</v>
      </c>
    </row>
    <row r="102" spans="1:8" x14ac:dyDescent="0.3">
      <c r="A102" s="15" t="s">
        <v>118</v>
      </c>
      <c r="B102" s="15" t="str">
        <f>VLOOKUP(A102,[1]Sheet2!$A$1:$C$178,2,0)</f>
        <v>East Asia &amp; Pacific</v>
      </c>
      <c r="C102" s="16">
        <f>VLOOKUP(A102,'[2]electrcity prices'!$A$1:$G$144,7,0)</f>
        <v>0.22386623420357979</v>
      </c>
      <c r="D102" s="17">
        <f>VLOOKUP(A102,[2]POPsum2019!$A$2:$I$178,9,0)</f>
        <v>123884215.321181</v>
      </c>
      <c r="E102" s="17">
        <f>VLOOKUP(A102,[2]cddhismean!$A$2:$G$176,7,0)</f>
        <v>561.48287586589402</v>
      </c>
      <c r="F102" s="17">
        <f>VLOOKUP(A102,[1]Sheet2!$A$1:$C$178,3,0)</f>
        <v>34898.054209298098</v>
      </c>
      <c r="G102" s="26">
        <f>VLOOKUP(A102,'[2]quartiles_all countries'!$A$31:$G$175,7,0)</f>
        <v>52.131</v>
      </c>
      <c r="H102" s="18">
        <v>65.926900000000003</v>
      </c>
    </row>
    <row r="103" spans="1:8" x14ac:dyDescent="0.3">
      <c r="A103" s="15" t="s">
        <v>119</v>
      </c>
      <c r="B103" s="15" t="str">
        <f>VLOOKUP(A103,[1]Sheet2!$A$1:$C$178,2,0)</f>
        <v>Europe &amp; Central Asia</v>
      </c>
      <c r="C103" s="16">
        <f>VLOOKUP(A103,'[2]electrcity prices'!$A$1:$G$144,7,0)</f>
        <v>0.23176960225429402</v>
      </c>
      <c r="D103" s="17">
        <f>VLOOKUP(A103,[2]POPsum2019!$A$2:$I$178,9,0)</f>
        <v>59235447.986779697</v>
      </c>
      <c r="E103" s="17">
        <f>VLOOKUP(A103,[2]cddhismean!$A$2:$G$176,7,0)</f>
        <v>560.42618700663297</v>
      </c>
      <c r="F103" s="17">
        <f>VLOOKUP(A103,[1]Sheet2!$A$1:$C$178,3,0)</f>
        <v>39506.450308008199</v>
      </c>
      <c r="G103" s="26">
        <f>VLOOKUP(A103,'[2]quartiles_all countries'!$A$31:$G$175,7,0)</f>
        <v>71.869</v>
      </c>
      <c r="H103" s="18">
        <v>67.9161</v>
      </c>
    </row>
    <row r="104" spans="1:8" x14ac:dyDescent="0.3">
      <c r="A104" s="15" t="s">
        <v>120</v>
      </c>
      <c r="B104" s="15" t="str">
        <f>VLOOKUP(A104,[1]Sheet2!$A$1:$C$178,2,0)</f>
        <v>Europe &amp; Central Asia</v>
      </c>
      <c r="C104" s="16">
        <f>VLOOKUP(A104,'[2]electrcity prices'!$A$1:$G$144,7,0)</f>
        <v>0.28403086762615642</v>
      </c>
      <c r="D104" s="17">
        <f>VLOOKUP(A104,[2]POPsum2019!$A$2:$I$178,9,0)</f>
        <v>6943317.3083003201</v>
      </c>
      <c r="E104" s="17">
        <f>VLOOKUP(A104,[2]cddhismean!$A$2:$G$176,7,0)</f>
        <v>549.61870574951195</v>
      </c>
      <c r="F104" s="17">
        <f>VLOOKUP(A104,[1]Sheet2!$A$1:$C$178,3,0)</f>
        <v>11649.3387227162</v>
      </c>
      <c r="G104" s="26">
        <f>VLOOKUP(A104,'[2]quartiles_all countries'!$A$31:$G$175,7,0)</f>
        <v>31.795999999999999</v>
      </c>
      <c r="H104" s="18">
        <v>18.899899999999999</v>
      </c>
    </row>
    <row r="105" spans="1:8" x14ac:dyDescent="0.3">
      <c r="A105" s="15" t="s">
        <v>121</v>
      </c>
      <c r="B105" s="15" t="str">
        <f>VLOOKUP(A105,[1]Sheet2!$A$1:$C$178,2,0)</f>
        <v>Europe &amp; Central Asia</v>
      </c>
      <c r="C105" s="16">
        <f>VLOOKUP(A105,'[2]electrcity prices'!$A$1:$G$144,7,0)</f>
        <v>0.27660856512521542</v>
      </c>
      <c r="D105" s="17">
        <f>VLOOKUP(A105,[2]POPsum2019!$A$2:$I$178,9,0)</f>
        <v>6963512.7799747102</v>
      </c>
      <c r="E105" s="17">
        <f>VLOOKUP(A105,[2]cddhismean!$A$2:$G$176,7,0)</f>
        <v>543.57101205679101</v>
      </c>
      <c r="F105" s="17">
        <f>VLOOKUP(A105,[1]Sheet2!$A$1:$C$178,3,0)</f>
        <v>14047.458357265899</v>
      </c>
      <c r="G105" s="26">
        <f>VLOOKUP(A105,'[2]quartiles_all countries'!$A$31:$G$175,7,0)</f>
        <v>46.542000000000002</v>
      </c>
      <c r="H105" s="18">
        <v>24.081700000000001</v>
      </c>
    </row>
    <row r="106" spans="1:8" x14ac:dyDescent="0.3">
      <c r="A106" s="15" t="s">
        <v>122</v>
      </c>
      <c r="B106" s="15" t="str">
        <f>VLOOKUP(A106,[1]Sheet2!$A$1:$C$178,2,0)</f>
        <v>Europe &amp; Central Asia</v>
      </c>
      <c r="C106" s="16">
        <f>VLOOKUP(A106,'[2]electrcity prices'!$A$1:$G$144,7,0)</f>
        <v>0.17203387189533598</v>
      </c>
      <c r="D106" s="17">
        <f>VLOOKUP(A106,[2]POPsum2019!$A$2:$I$178,9,0)</f>
        <v>66219540.337338202</v>
      </c>
      <c r="E106" s="17">
        <f>VLOOKUP(A106,[2]cddhismean!$A$2:$G$176,7,0)</f>
        <v>532.73760170077696</v>
      </c>
      <c r="F106" s="17">
        <f>VLOOKUP(A106,[1]Sheet2!$A$1:$C$178,3,0)</f>
        <v>33514.351853644403</v>
      </c>
      <c r="G106" s="26">
        <f>VLOOKUP(A106,'[2]quartiles_all countries'!$A$31:$G$175,7,0)</f>
        <v>151.78</v>
      </c>
      <c r="H106" s="18">
        <v>127.751</v>
      </c>
    </row>
    <row r="107" spans="1:8" x14ac:dyDescent="0.3">
      <c r="A107" s="15" t="s">
        <v>123</v>
      </c>
      <c r="B107" s="15" t="str">
        <f>VLOOKUP(A107,[1]Sheet2!$A$1:$C$178,2,0)</f>
        <v>Europe &amp; Central Asia</v>
      </c>
      <c r="C107" s="16">
        <f>VLOOKUP(A107,'[2]electrcity prices'!$A$1:$G$144,7,0)</f>
        <v>0.37694436643291063</v>
      </c>
      <c r="D107" s="17">
        <f>VLOOKUP(A107,[2]POPsum2019!$A$2:$I$178,9,0)</f>
        <v>9460685.4110004101</v>
      </c>
      <c r="E107" s="17">
        <f>VLOOKUP(A107,[2]cddhismean!$A$2:$G$176,7,0)</f>
        <v>522.90908304850302</v>
      </c>
      <c r="F107" s="17">
        <f>VLOOKUP(A107,[1]Sheet2!$A$1:$C$178,3,0)</f>
        <v>22109.654648956399</v>
      </c>
      <c r="G107" s="26">
        <f>VLOOKUP(A107,'[2]quartiles_all countries'!$A$31:$G$175,7,0)</f>
        <v>66.950999999999993</v>
      </c>
      <c r="H107" s="18">
        <v>38.092199999999998</v>
      </c>
    </row>
    <row r="108" spans="1:8" x14ac:dyDescent="0.3">
      <c r="A108" s="15" t="s">
        <v>124</v>
      </c>
      <c r="B108" s="15" t="str">
        <f>VLOOKUP(A108,[1]Sheet2!$A$1:$C$178,2,0)</f>
        <v>Europe &amp; Central Asia</v>
      </c>
      <c r="C108" s="16">
        <f>VLOOKUP(A108,'[2]electrcity prices'!$A$1:$G$144,7,0)</f>
        <v>2.6460634881551006</v>
      </c>
      <c r="D108" s="17">
        <f>VLOOKUP(A108,[2]POPsum2019!$A$2:$I$178,9,0)</f>
        <v>3987193.1332781301</v>
      </c>
      <c r="E108" s="17">
        <f>VLOOKUP(A108,[2]cddhismean!$A$2:$G$176,7,0)</f>
        <v>516.29374833540498</v>
      </c>
      <c r="F108" s="17">
        <f>VLOOKUP(A108,[1]Sheet2!$A$1:$C$178,3,0)</f>
        <v>17558.213978494601</v>
      </c>
      <c r="G108" s="26">
        <f>VLOOKUP(A108,'[2]quartiles_all countries'!$A$31:$G$175,7,0)</f>
        <v>52.372</v>
      </c>
      <c r="H108" s="18">
        <v>28.252300000000002</v>
      </c>
    </row>
    <row r="109" spans="1:8" x14ac:dyDescent="0.3">
      <c r="A109" s="15" t="s">
        <v>125</v>
      </c>
      <c r="B109" s="15" t="str">
        <f>VLOOKUP(A109,[1]Sheet2!$A$1:$C$178,2,0)</f>
        <v>Europe &amp; Central Asia</v>
      </c>
      <c r="C109" s="16">
        <f>VLOOKUP(A109,'[2]electrcity prices'!$A$1:$G$144,7,0)</f>
        <v>0.25464523822337187</v>
      </c>
      <c r="D109" s="17">
        <f>VLOOKUP(A109,[2]POPsum2019!$A$2:$I$178,9,0)</f>
        <v>2783386.7549388702</v>
      </c>
      <c r="E109" s="17">
        <f>VLOOKUP(A109,[2]cddhismean!$A$2:$G$176,7,0)</f>
        <v>494.196772257487</v>
      </c>
      <c r="F109" s="17">
        <f>VLOOKUP(A109,[1]Sheet2!$A$1:$C$178,3,0)</f>
        <v>10947.8043956044</v>
      </c>
      <c r="G109" s="26">
        <f>VLOOKUP(A109,'[2]quartiles_all countries'!$A$31:$G$175,7,0)</f>
        <v>27.681000000000001</v>
      </c>
      <c r="H109" s="18">
        <v>21.6342</v>
      </c>
    </row>
    <row r="110" spans="1:8" x14ac:dyDescent="0.3">
      <c r="A110" s="15" t="s">
        <v>126</v>
      </c>
      <c r="B110" s="15" t="str">
        <f>VLOOKUP(A110,[1]Sheet2!$A$1:$C$178,2,0)</f>
        <v>Europe &amp; Central Asia</v>
      </c>
      <c r="C110" s="16">
        <f>VLOOKUP(A110,'[2]electrcity prices'!$A$1:$G$144,7,0)</f>
        <v>0.46652158937695137</v>
      </c>
      <c r="D110" s="17">
        <f>VLOOKUP(A110,[2]POPsum2019!$A$2:$I$178,9,0)</f>
        <v>2104876.6106236498</v>
      </c>
      <c r="E110" s="17">
        <f>VLOOKUP(A110,[2]cddhismean!$A$2:$G$176,7,0)</f>
        <v>485.42922973632801</v>
      </c>
      <c r="F110" s="17">
        <f>VLOOKUP(A110,[1]Sheet2!$A$1:$C$178,3,0)</f>
        <v>13485.717223650399</v>
      </c>
      <c r="G110" s="26">
        <f>VLOOKUP(A110,'[2]quartiles_all countries'!$A$31:$G$175,7,0)</f>
        <v>32.673999999999999</v>
      </c>
      <c r="H110" s="18">
        <v>25.9603</v>
      </c>
    </row>
    <row r="111" spans="1:8" x14ac:dyDescent="0.3">
      <c r="A111" s="15" t="s">
        <v>127</v>
      </c>
      <c r="B111" s="15" t="str">
        <f>VLOOKUP(A111,[1]Sheet2!$A$1:$C$178,2,0)</f>
        <v>Europe &amp; Central Asia</v>
      </c>
      <c r="C111" s="16">
        <f>VLOOKUP(A111,'[2]electrcity prices'!$A$1:$G$144,7,0)</f>
        <v>0.23820454948095163</v>
      </c>
      <c r="D111" s="17">
        <f>VLOOKUP(A111,[2]POPsum2019!$A$2:$I$178,9,0)</f>
        <v>28747579.0330761</v>
      </c>
      <c r="E111" s="17">
        <f>VLOOKUP(A111,[2]cddhismean!$A$2:$G$176,7,0)</f>
        <v>464.87224884033202</v>
      </c>
      <c r="F111" s="17">
        <f>VLOOKUP(A111,[1]Sheet2!$A$1:$C$178,3,0)</f>
        <v>18730.262801204801</v>
      </c>
      <c r="G111" s="26">
        <f>VLOOKUP(A111,'[2]quartiles_all countries'!$A$31:$G$175,7,0)</f>
        <v>34.707000000000001</v>
      </c>
      <c r="H111" s="18">
        <v>41.709499999999998</v>
      </c>
    </row>
    <row r="112" spans="1:8" x14ac:dyDescent="0.3">
      <c r="A112" s="15" t="s">
        <v>128</v>
      </c>
      <c r="B112" s="15" t="str">
        <f>VLOOKUP(A112,[1]Sheet2!$A$1:$C$178,2,0)</f>
        <v>Europe &amp; Central Asia</v>
      </c>
      <c r="C112" s="16">
        <f>VLOOKUP(A112,'[2]electrcity prices'!$A$1:$G$144,7,0)</f>
        <v>0.25136849647364101</v>
      </c>
      <c r="D112" s="17">
        <f>VLOOKUP(A112,[2]POPsum2019!$A$2:$I$178,9,0)</f>
        <v>40647940.892917797</v>
      </c>
      <c r="E112" s="17">
        <f>VLOOKUP(A112,[2]cddhismean!$A$2:$G$176,7,0)</f>
        <v>464.66955895517401</v>
      </c>
      <c r="F112" s="17">
        <f>VLOOKUP(A112,[1]Sheet2!$A$1:$C$178,3,0)</f>
        <v>7789.6767398366001</v>
      </c>
      <c r="G112" s="26">
        <f>VLOOKUP(A112,'[2]quartiles_all countries'!$A$31:$G$175,7,0)</f>
        <v>27.765000000000001</v>
      </c>
      <c r="H112" s="18">
        <v>15.185700000000001</v>
      </c>
    </row>
    <row r="113" spans="1:8" x14ac:dyDescent="0.3">
      <c r="A113" s="15" t="s">
        <v>129</v>
      </c>
      <c r="B113" s="15" t="str">
        <f>VLOOKUP(A113,[1]Sheet2!$A$1:$C$178,2,0)</f>
        <v>Europe &amp; Central Asia</v>
      </c>
      <c r="C113" s="16">
        <f>VLOOKUP(A113,'[2]electrcity prices'!$A$1:$G$144,7,0)</f>
        <v>0.31127268461795005</v>
      </c>
      <c r="D113" s="17">
        <f>VLOOKUP(A113,[2]POPsum2019!$A$2:$I$178,9,0)</f>
        <v>3297259.81248766</v>
      </c>
      <c r="E113" s="17">
        <f>VLOOKUP(A113,[2]cddhismean!$A$2:$G$176,7,0)</f>
        <v>398.68288010817298</v>
      </c>
      <c r="F113" s="17">
        <f>VLOOKUP(A113,[1]Sheet2!$A$1:$C$178,3,0)</f>
        <v>13131.7850241546</v>
      </c>
      <c r="G113" s="26">
        <f>VLOOKUP(A113,'[2]quartiles_all countries'!$A$31:$G$175,7,0)</f>
        <v>35.606000000000002</v>
      </c>
      <c r="H113" s="18">
        <v>31.067</v>
      </c>
    </row>
    <row r="114" spans="1:8" x14ac:dyDescent="0.3">
      <c r="A114" s="15" t="s">
        <v>130</v>
      </c>
      <c r="B114" s="15" t="str">
        <f>VLOOKUP(A114,[1]Sheet2!$A$1:$C$178,2,0)</f>
        <v>Europe &amp; Central Asia</v>
      </c>
      <c r="C114" s="16">
        <f>VLOOKUP(A114,'[2]electrcity prices'!$A$1:$G$144,7,0)</f>
        <v>0.38200285125243805</v>
      </c>
      <c r="D114" s="17">
        <f>VLOOKUP(A114,[2]POPsum2019!$A$2:$I$178,9,0)</f>
        <v>605080.19093060296</v>
      </c>
      <c r="E114" s="17">
        <f>VLOOKUP(A114,[2]cddhismean!$A$2:$G$176,7,0)</f>
        <v>338.28355789184599</v>
      </c>
      <c r="F114" s="17">
        <f>VLOOKUP(A114,[1]Sheet2!$A$1:$C$178,3,0)</f>
        <v>17612.990697674399</v>
      </c>
      <c r="G114" s="26">
        <f>VLOOKUP(A114,'[2]quartiles_all countries'!$A$31:$G$175,7,0)</f>
        <v>48.884</v>
      </c>
      <c r="H114" s="18">
        <v>53.172899999999998</v>
      </c>
    </row>
    <row r="115" spans="1:8" x14ac:dyDescent="0.3">
      <c r="A115" s="15" t="s">
        <v>131</v>
      </c>
      <c r="B115" s="15" t="str">
        <f>VLOOKUP(A115,[1]Sheet2!$A$1:$C$178,2,0)</f>
        <v>Europe &amp; Central Asia</v>
      </c>
      <c r="C115" s="16">
        <f>VLOOKUP(A115,'[2]electrcity prices'!$A$1:$G$144,7,0)</f>
        <v>0.43649667764318478</v>
      </c>
      <c r="D115" s="17">
        <f>VLOOKUP(A115,[2]POPsum2019!$A$2:$I$178,9,0)</f>
        <v>2033324.0218714699</v>
      </c>
      <c r="E115" s="17">
        <f>VLOOKUP(A115,[2]cddhismean!$A$2:$G$176,7,0)</f>
        <v>332.07938537597698</v>
      </c>
      <c r="F115" s="17">
        <f>VLOOKUP(A115,[1]Sheet2!$A$1:$C$178,3,0)</f>
        <v>34246.635220125798</v>
      </c>
      <c r="G115" s="26">
        <f>VLOOKUP(A115,'[2]quartiles_all countries'!$A$31:$G$175,7,0)</f>
        <v>114.55500000000001</v>
      </c>
      <c r="H115" s="18">
        <v>111.042</v>
      </c>
    </row>
    <row r="116" spans="1:8" x14ac:dyDescent="0.3">
      <c r="A116" s="15" t="s">
        <v>132</v>
      </c>
      <c r="B116" s="15" t="str">
        <f>VLOOKUP(A116,[1]Sheet2!$A$1:$C$178,2,0)</f>
        <v>East Asia &amp; Pacific</v>
      </c>
      <c r="C116" s="16">
        <f>VLOOKUP(A116,'[2]electrcity prices'!$A$1:$G$144,7,0)</f>
        <v>0.17524341382481132</v>
      </c>
      <c r="D116" s="17">
        <f>VLOOKUP(A116,[2]POPsum2019!$A$2:$I$178,9,0)</f>
        <v>3080575.4088576599</v>
      </c>
      <c r="E116" s="17">
        <f>VLOOKUP(A116,[2]cddhismean!$A$2:$G$176,7,0)</f>
        <v>316.39292103263898</v>
      </c>
      <c r="F116" s="17">
        <f>VLOOKUP(A116,[1]Sheet2!$A$1:$C$178,3,0)</f>
        <v>6590.6325838414596</v>
      </c>
      <c r="G116" s="26">
        <f>VLOOKUP(A116,'[2]quartiles_all countries'!$A$31:$G$175,7,0)</f>
        <v>63.835000000000001</v>
      </c>
      <c r="H116" s="18">
        <v>23.827400000000001</v>
      </c>
    </row>
    <row r="117" spans="1:8" x14ac:dyDescent="0.3">
      <c r="A117" s="15" t="s">
        <v>133</v>
      </c>
      <c r="B117" s="15" t="str">
        <f>VLOOKUP(A117,[1]Sheet2!$A$1:$C$178,2,0)</f>
        <v>Europe &amp; Central Asia</v>
      </c>
      <c r="C117" s="16">
        <f>VLOOKUP(A117,'[2]electrcity prices'!$A$1:$G$144,7,0)</f>
        <v>0.25025572149669217</v>
      </c>
      <c r="D117" s="17">
        <f>VLOOKUP(A117,[2]POPsum2019!$A$2:$I$178,9,0)</f>
        <v>8842254.5613924209</v>
      </c>
      <c r="E117" s="17">
        <f>VLOOKUP(A117,[2]cddhismean!$A$2:$G$176,7,0)</f>
        <v>304.55006383306699</v>
      </c>
      <c r="F117" s="17">
        <f>VLOOKUP(A117,[1]Sheet2!$A$1:$C$178,3,0)</f>
        <v>2998.1211240310099</v>
      </c>
      <c r="G117" s="26">
        <f>VLOOKUP(A117,'[2]quartiles_all countries'!$A$31:$G$175,7,0)</f>
        <v>4.9219999999999997</v>
      </c>
      <c r="H117" s="18">
        <v>48.549799999999998</v>
      </c>
    </row>
    <row r="118" spans="1:8" x14ac:dyDescent="0.3">
      <c r="A118" s="15" t="s">
        <v>134</v>
      </c>
      <c r="B118" s="15" t="str">
        <f>VLOOKUP(A118,[1]Sheet2!$A$1:$C$178,2,0)</f>
        <v>Europe &amp; Central Asia</v>
      </c>
      <c r="C118" s="16">
        <f>VLOOKUP(A118,'[2]electrcity prices'!$A$1:$G$144,7,0)</f>
        <v>0.2731170610919742</v>
      </c>
      <c r="D118" s="17">
        <f>VLOOKUP(A118,[2]POPsum2019!$A$2:$I$178,9,0)</f>
        <v>5267293.9991369899</v>
      </c>
      <c r="E118" s="17">
        <f>VLOOKUP(A118,[2]cddhismean!$A$2:$G$176,7,0)</f>
        <v>290.11092862215901</v>
      </c>
      <c r="F118" s="17">
        <f>VLOOKUP(A118,[1]Sheet2!$A$1:$C$178,3,0)</f>
        <v>24292.104693140798</v>
      </c>
      <c r="G118" s="26">
        <f>VLOOKUP(A118,'[2]quartiles_all countries'!$A$31:$G$175,7,0)</f>
        <v>98.286000000000001</v>
      </c>
      <c r="H118" s="18">
        <v>73.1511</v>
      </c>
    </row>
    <row r="119" spans="1:8" x14ac:dyDescent="0.3">
      <c r="A119" s="15" t="s">
        <v>135</v>
      </c>
      <c r="B119" s="15" t="str">
        <f>VLOOKUP(A119,[1]Sheet2!$A$1:$C$178,2,0)</f>
        <v>Europe &amp; Central Asia</v>
      </c>
      <c r="C119" s="16">
        <f>VLOOKUP(A119,'[2]electrcity prices'!$A$1:$G$144,7,0)</f>
        <v>0.30967131217851379</v>
      </c>
      <c r="D119" s="17">
        <f>VLOOKUP(A119,[2]POPsum2019!$A$2:$I$178,9,0)</f>
        <v>38959422.986403704</v>
      </c>
      <c r="E119" s="17">
        <f>VLOOKUP(A119,[2]cddhismean!$A$2:$G$176,7,0)</f>
        <v>252.33042242360699</v>
      </c>
      <c r="F119" s="17">
        <f>VLOOKUP(A119,[1]Sheet2!$A$1:$C$178,3,0)</f>
        <v>23596.180932854899</v>
      </c>
      <c r="G119" s="26">
        <f>VLOOKUP(A119,'[2]quartiles_all countries'!$A$31:$G$175,7,0)</f>
        <v>126.819</v>
      </c>
      <c r="H119" s="18">
        <v>87.372200000000007</v>
      </c>
    </row>
    <row r="120" spans="1:8" x14ac:dyDescent="0.3">
      <c r="A120" s="15" t="s">
        <v>136</v>
      </c>
      <c r="B120" s="15" t="str">
        <f>VLOOKUP(A120,[1]Sheet2!$A$1:$C$178,2,0)</f>
        <v>Europe &amp; Central Asia</v>
      </c>
      <c r="C120" s="16">
        <f>VLOOKUP(A120,'[2]electrcity prices'!$A$1:$G$144,7,0)</f>
        <v>0.23335762544485661</v>
      </c>
      <c r="D120" s="17">
        <f>VLOOKUP(A120,[2]POPsum2019!$A$2:$I$178,9,0)</f>
        <v>3793709.6901293402</v>
      </c>
      <c r="E120" s="17">
        <f>VLOOKUP(A120,[2]cddhismean!$A$2:$G$176,7,0)</f>
        <v>249.826278177897</v>
      </c>
      <c r="F120" s="17">
        <f>VLOOKUP(A120,[1]Sheet2!$A$1:$C$178,3,0)</f>
        <v>9876.0576208178409</v>
      </c>
      <c r="G120" s="26">
        <f>VLOOKUP(A120,'[2]quartiles_all countries'!$A$31:$G$175,7,0)</f>
        <v>45.375</v>
      </c>
      <c r="H120" s="18">
        <v>48.886800000000001</v>
      </c>
    </row>
    <row r="121" spans="1:8" x14ac:dyDescent="0.3">
      <c r="A121" s="15" t="s">
        <v>137</v>
      </c>
      <c r="B121" s="15" t="str">
        <f>VLOOKUP(A121,[1]Sheet2!$A$1:$C$178,2,0)</f>
        <v>Europe &amp; Central Asia</v>
      </c>
      <c r="C121" s="16">
        <f>VLOOKUP(A121,'[2]electrcity prices'!$A$1:$G$144,7,0)</f>
        <v>0.25083220468044071</v>
      </c>
      <c r="D121" s="17">
        <f>VLOOKUP(A121,[2]POPsum2019!$A$2:$I$178,9,0)</f>
        <v>2731160.8247310198</v>
      </c>
      <c r="E121" s="17">
        <f>VLOOKUP(A121,[2]cddhismean!$A$2:$G$176,7,0)</f>
        <v>244.73705418904601</v>
      </c>
      <c r="F121" s="17">
        <f>VLOOKUP(A121,[1]Sheet2!$A$1:$C$178,3,0)</f>
        <v>11367.7231121281</v>
      </c>
      <c r="G121" s="26">
        <f>VLOOKUP(A121,'[2]quartiles_all countries'!$A$31:$G$175,7,0)</f>
        <v>33.987000000000002</v>
      </c>
      <c r="H121" s="18">
        <v>40.420699999999997</v>
      </c>
    </row>
    <row r="122" spans="1:8" x14ac:dyDescent="0.3">
      <c r="A122" s="15" t="s">
        <v>138</v>
      </c>
      <c r="B122" s="15" t="str">
        <f>VLOOKUP(A122,[1]Sheet2!$A$1:$C$178,2,0)</f>
        <v>Europe &amp; Central Asia</v>
      </c>
      <c r="C122" s="16">
        <f>VLOOKUP(A122,'[2]electrcity prices'!$A$1:$G$144,7,0)</f>
        <v>0.26159696920700831</v>
      </c>
      <c r="D122" s="17">
        <f>VLOOKUP(A122,[2]POPsum2019!$A$2:$I$178,9,0)</f>
        <v>10988219.302177001</v>
      </c>
      <c r="E122" s="17">
        <f>VLOOKUP(A122,[2]cddhismean!$A$2:$G$176,7,0)</f>
        <v>241.92398695512301</v>
      </c>
      <c r="F122" s="17">
        <f>VLOOKUP(A122,[1]Sheet2!$A$1:$C$178,3,0)</f>
        <v>31656.200274348401</v>
      </c>
      <c r="G122" s="26">
        <f>VLOOKUP(A122,'[2]quartiles_all countries'!$A$31:$G$175,7,0)</f>
        <v>161.51900000000001</v>
      </c>
      <c r="H122" s="18">
        <v>130.02199999999999</v>
      </c>
    </row>
    <row r="123" spans="1:8" x14ac:dyDescent="0.3">
      <c r="A123" s="15" t="s">
        <v>139</v>
      </c>
      <c r="B123" s="15" t="str">
        <f>VLOOKUP(A123,[1]Sheet2!$A$1:$C$178,2,0)</f>
        <v>Europe &amp; Central Asia</v>
      </c>
      <c r="C123" s="16">
        <f>VLOOKUP(A123,'[2]electrcity prices'!$A$1:$G$144,7,0)</f>
        <v>0.47944477519065776</v>
      </c>
      <c r="D123" s="17">
        <f>VLOOKUP(A123,[2]POPsum2019!$A$2:$I$178,9,0)</f>
        <v>9237811.7423222493</v>
      </c>
      <c r="E123" s="17">
        <f>VLOOKUP(A123,[2]cddhismean!$A$2:$G$176,7,0)</f>
        <v>240.46135187149</v>
      </c>
      <c r="F123" s="17">
        <f>VLOOKUP(A123,[1]Sheet2!$A$1:$C$178,3,0)</f>
        <v>14310.8259587021</v>
      </c>
      <c r="G123" s="26">
        <f>VLOOKUP(A123,'[2]quartiles_all countries'!$A$31:$G$175,7,0)</f>
        <v>85.966999999999999</v>
      </c>
      <c r="H123" s="18">
        <v>53.984000000000002</v>
      </c>
    </row>
    <row r="124" spans="1:8" x14ac:dyDescent="0.3">
      <c r="A124" s="15" t="s">
        <v>140</v>
      </c>
      <c r="B124" s="15" t="str">
        <f>VLOOKUP(A124,[1]Sheet2!$A$1:$C$178,2,0)</f>
        <v>Sub-Saharan Africa</v>
      </c>
      <c r="C124" s="16">
        <f>VLOOKUP(A124,'[2]electrcity prices'!$A$1:$G$144,7,0)</f>
        <v>0.32992661011222318</v>
      </c>
      <c r="D124" s="17">
        <f>VLOOKUP(A124,[2]POPsum2019!$A$2:$I$178,9,0)</f>
        <v>1644738.0225935201</v>
      </c>
      <c r="E124" s="17">
        <f>VLOOKUP(A124,[2]cddhismean!$A$2:$G$176,7,0)</f>
        <v>218.45959981282601</v>
      </c>
      <c r="F124" s="17">
        <f>VLOOKUP(A124,[1]Sheet2!$A$1:$C$178,3,0)</f>
        <v>2355.9589041095901</v>
      </c>
      <c r="G124" s="26">
        <f>VLOOKUP(A124,'[2]quartiles_all countries'!$A$31:$G$175,7,0)</f>
        <v>9.641</v>
      </c>
      <c r="H124" s="18">
        <v>9.9724799999999991</v>
      </c>
    </row>
    <row r="125" spans="1:8" x14ac:dyDescent="0.3">
      <c r="A125" s="15" t="s">
        <v>141</v>
      </c>
      <c r="B125" s="15" t="str">
        <f>VLOOKUP(A125,[1]Sheet2!$A$1:$C$178,2,0)</f>
        <v>Europe &amp; Central Asia</v>
      </c>
      <c r="C125" s="16">
        <f>VLOOKUP(A125,'[2]electrcity prices'!$A$1:$G$144,7,0)</f>
        <v>0.31850866254728355</v>
      </c>
      <c r="D125" s="17">
        <f>VLOOKUP(A125,[2]POPsum2019!$A$2:$I$178,9,0)</f>
        <v>78212888.713478401</v>
      </c>
      <c r="E125" s="17">
        <f>VLOOKUP(A125,[2]cddhismean!$A$2:$G$176,7,0)</f>
        <v>203.13318687438999</v>
      </c>
      <c r="F125" s="17">
        <f>VLOOKUP(A125,[1]Sheet2!$A$1:$C$178,3,0)</f>
        <v>43999.820594479803</v>
      </c>
      <c r="G125" s="26">
        <f>VLOOKUP(A125,'[2]quartiles_all countries'!$A$31:$G$175,7,0)</f>
        <v>271.95800000000003</v>
      </c>
      <c r="H125" s="18">
        <v>211.75299999999999</v>
      </c>
    </row>
    <row r="126" spans="1:8" x14ac:dyDescent="0.3">
      <c r="A126" s="15" t="s">
        <v>142</v>
      </c>
      <c r="B126" s="15" t="str">
        <f>VLOOKUP(A126,[1]Sheet2!$A$1:$C$178,2,0)</f>
        <v>Europe &amp; Central Asia</v>
      </c>
      <c r="C126" s="16">
        <f>VLOOKUP(A126,'[2]electrcity prices'!$A$1:$G$144,7,0)</f>
        <v>0.19646144761066661</v>
      </c>
      <c r="D126" s="17">
        <f>VLOOKUP(A126,[2]POPsum2019!$A$2:$I$178,9,0)</f>
        <v>2728943.2207193002</v>
      </c>
      <c r="E126" s="17">
        <f>VLOOKUP(A126,[2]cddhismean!$A$2:$G$176,7,0)</f>
        <v>177.751454403526</v>
      </c>
      <c r="F126" s="17">
        <f>VLOOKUP(A126,[1]Sheet2!$A$1:$C$178,3,0)</f>
        <v>27145.896233666401</v>
      </c>
      <c r="G126" s="26">
        <f>VLOOKUP(A126,'[2]quartiles_all countries'!$A$31:$G$175,7,0)</f>
        <v>204.33199999999999</v>
      </c>
      <c r="H126" s="18">
        <v>133.04300000000001</v>
      </c>
    </row>
    <row r="127" spans="1:8" x14ac:dyDescent="0.3">
      <c r="A127" s="15" t="s">
        <v>143</v>
      </c>
      <c r="B127" s="15" t="str">
        <f>VLOOKUP(A127,[1]Sheet2!$A$1:$C$178,2,0)</f>
        <v>Europe &amp; Central Asia</v>
      </c>
      <c r="C127" s="16">
        <f>VLOOKUP(A127,'[2]electrcity prices'!$A$1:$G$144,7,0)</f>
        <v>0.1233672656745204</v>
      </c>
      <c r="D127" s="17">
        <f>VLOOKUP(A127,[2]POPsum2019!$A$2:$I$178,9,0)</f>
        <v>8967690.3682583403</v>
      </c>
      <c r="E127" s="17">
        <f>VLOOKUP(A127,[2]cddhismean!$A$2:$G$176,7,0)</f>
        <v>169.80876124988899</v>
      </c>
      <c r="F127" s="17">
        <f>VLOOKUP(A127,[1]Sheet2!$A$1:$C$178,3,0)</f>
        <v>46946.953520164003</v>
      </c>
      <c r="G127" s="26">
        <f>VLOOKUP(A127,'[2]quartiles_all countries'!$A$31:$G$175,7,0)</f>
        <v>235.04900000000001</v>
      </c>
      <c r="H127" s="18">
        <v>299.82799999999997</v>
      </c>
    </row>
    <row r="128" spans="1:8" x14ac:dyDescent="0.3">
      <c r="A128" s="15" t="s">
        <v>144</v>
      </c>
      <c r="B128" s="15" t="str">
        <f>VLOOKUP(A128,[1]Sheet2!$A$1:$C$178,2,0)</f>
        <v>Europe &amp; Central Asia</v>
      </c>
      <c r="C128" s="16">
        <f>VLOOKUP(A128,'[2]electrcity prices'!$A$1:$G$144,7,0)</f>
        <v>0.20266990291262132</v>
      </c>
      <c r="D128" s="17">
        <f>VLOOKUP(A128,[2]POPsum2019!$A$2:$I$178,9,0)</f>
        <v>11831640.290373201</v>
      </c>
      <c r="E128" s="17">
        <f>VLOOKUP(A128,[2]cddhismean!$A$2:$G$176,7,0)</f>
        <v>156.15711975097699</v>
      </c>
      <c r="F128" s="17">
        <f>VLOOKUP(A128,[1]Sheet2!$A$1:$C$178,3,0)</f>
        <v>44778.844202898603</v>
      </c>
      <c r="G128" s="26">
        <f>VLOOKUP(A128,'[2]quartiles_all countries'!$A$31:$G$175,7,0)</f>
        <v>343.77600000000001</v>
      </c>
      <c r="H128" s="18">
        <v>263.589</v>
      </c>
    </row>
    <row r="129" spans="1:8" x14ac:dyDescent="0.3">
      <c r="A129" s="15" t="s">
        <v>145</v>
      </c>
      <c r="B129" s="15" t="str">
        <f>VLOOKUP(A129,[1]Sheet2!$A$1:$C$178,2,0)</f>
        <v>Europe &amp; Central Asia</v>
      </c>
      <c r="C129" s="16">
        <f>VLOOKUP(A129,'[2]electrcity prices'!$A$1:$G$144,7,0)</f>
        <v>0.21217502219665613</v>
      </c>
      <c r="D129" s="17">
        <f>VLOOKUP(A129,[2]POPsum2019!$A$2:$I$178,9,0)</f>
        <v>2255531.6281002802</v>
      </c>
      <c r="E129" s="17">
        <f>VLOOKUP(A129,[2]cddhismean!$A$2:$G$176,7,0)</f>
        <v>153.40192413330101</v>
      </c>
      <c r="F129" s="17">
        <f>VLOOKUP(A129,[1]Sheet2!$A$1:$C$178,3,0)</f>
        <v>21440.3631618195</v>
      </c>
      <c r="G129" s="26">
        <f>VLOOKUP(A129,'[2]quartiles_all countries'!$A$31:$G$175,7,0)</f>
        <v>154.06100000000001</v>
      </c>
      <c r="H129" s="18">
        <v>119.928</v>
      </c>
    </row>
    <row r="130" spans="1:8" x14ac:dyDescent="0.3">
      <c r="A130" s="15" t="s">
        <v>146</v>
      </c>
      <c r="B130" s="15" t="str">
        <f>VLOOKUP(A130,[1]Sheet2!$A$1:$C$178,2,0)</f>
        <v>Europe &amp; Central Asia</v>
      </c>
      <c r="C130" s="16">
        <f>VLOOKUP(A130,'[2]electrcity prices'!$A$1:$G$144,7,0)</f>
        <v>0.16758391771977862</v>
      </c>
      <c r="D130" s="17">
        <f>VLOOKUP(A130,[2]POPsum2019!$A$2:$I$178,9,0)</f>
        <v>16852676.253377199</v>
      </c>
      <c r="E130" s="17">
        <f>VLOOKUP(A130,[2]cddhismean!$A$2:$G$176,7,0)</f>
        <v>136.90267181396499</v>
      </c>
      <c r="F130" s="17">
        <f>VLOOKUP(A130,[1]Sheet2!$A$1:$C$178,3,0)</f>
        <v>46419.211034482803</v>
      </c>
      <c r="G130" s="26">
        <f>VLOOKUP(A130,'[2]quartiles_all countries'!$A$31:$G$175,7,0)</f>
        <v>400.55099999999999</v>
      </c>
      <c r="H130" s="18">
        <v>324.351</v>
      </c>
    </row>
    <row r="131" spans="1:8" x14ac:dyDescent="0.3">
      <c r="A131" s="15" t="s">
        <v>147</v>
      </c>
      <c r="B131" s="15" t="str">
        <f>VLOOKUP(A131,[1]Sheet2!$A$1:$C$178,2,0)</f>
        <v>Europe &amp; Central Asia</v>
      </c>
      <c r="C131" s="16">
        <f>VLOOKUP(A131,'[2]electrcity prices'!$A$1:$G$144,7,0)</f>
        <v>0.2272040149196399</v>
      </c>
      <c r="D131" s="17">
        <f>VLOOKUP(A131,[2]POPsum2019!$A$2:$I$178,9,0)</f>
        <v>142230433.443979</v>
      </c>
      <c r="E131" s="17">
        <f>VLOOKUP(A131,[2]cddhismean!$A$2:$G$176,7,0)</f>
        <v>120.48349312327601</v>
      </c>
      <c r="F131" s="17">
        <f>VLOOKUP(A131,[1]Sheet2!$A$1:$C$178,3,0)</f>
        <v>65784.590242112099</v>
      </c>
      <c r="G131" s="26">
        <f>VLOOKUP(A131,'[2]quartiles_all countries'!$A$31:$G$175,7,0)</f>
        <v>85.48</v>
      </c>
      <c r="H131" s="18">
        <v>466.96300000000002</v>
      </c>
    </row>
    <row r="132" spans="1:8" x14ac:dyDescent="0.3">
      <c r="A132" s="15" t="s">
        <v>148</v>
      </c>
      <c r="B132" s="15" t="str">
        <f>VLOOKUP(A132,[1]Sheet2!$A$1:$C$178,2,0)</f>
        <v>Europe &amp; Central Asia</v>
      </c>
      <c r="C132" s="16">
        <f>VLOOKUP(A132,'[2]electrcity prices'!$A$1:$G$144,7,0)</f>
        <v>0.1739752974332785</v>
      </c>
      <c r="D132" s="17">
        <f>VLOOKUP(A132,[2]POPsum2019!$A$2:$I$178,9,0)</f>
        <v>1262056.1028535201</v>
      </c>
      <c r="E132" s="17">
        <f>VLOOKUP(A132,[2]cddhismean!$A$2:$G$176,7,0)</f>
        <v>119.495077245376</v>
      </c>
      <c r="F132" s="17">
        <f>VLOOKUP(A132,[1]Sheet2!$A$1:$C$178,3,0)</f>
        <v>20966.374364191299</v>
      </c>
      <c r="G132" s="26">
        <f>VLOOKUP(A132,'[2]quartiles_all countries'!$A$31:$G$175,7,0)</f>
        <v>352.05099999999999</v>
      </c>
      <c r="H132" s="18">
        <v>141.71100000000001</v>
      </c>
    </row>
    <row r="133" spans="1:8" x14ac:dyDescent="0.3">
      <c r="A133" s="15" t="s">
        <v>149</v>
      </c>
      <c r="B133" s="15" t="str">
        <f>VLOOKUP(A133,[1]Sheet2!$A$1:$C$178,2,0)</f>
        <v>Latin America &amp; Caribbean</v>
      </c>
      <c r="C133" s="16">
        <f>VLOOKUP(A133,'[2]electrcity prices'!$A$1:$G$144,7,0)</f>
        <v>0.18028702792782164</v>
      </c>
      <c r="D133" s="17">
        <f>VLOOKUP(A133,[2]POPsum2019!$A$2:$I$178,9,0)</f>
        <v>19319929.6530983</v>
      </c>
      <c r="E133" s="17">
        <f>VLOOKUP(A133,[2]cddhismean!$A$2:$G$176,7,0)</f>
        <v>108.535069230004</v>
      </c>
      <c r="F133" s="17">
        <f>VLOOKUP(A133,[1]Sheet2!$A$1:$C$178,3,0)</f>
        <v>29421.702758167801</v>
      </c>
      <c r="G133" s="26">
        <f>VLOOKUP(A133,'[2]quartiles_all countries'!$A$31:$G$175,7,0)</f>
        <v>79.497</v>
      </c>
      <c r="H133" s="18">
        <v>1307.28</v>
      </c>
    </row>
    <row r="134" spans="1:8" x14ac:dyDescent="0.3">
      <c r="A134" s="15" t="s">
        <v>150</v>
      </c>
      <c r="B134" s="15" t="str">
        <f>VLOOKUP(A134,[1]Sheet2!$A$1:$C$178,2,0)</f>
        <v>Europe &amp; Central Asia</v>
      </c>
      <c r="C134" s="16">
        <f>VLOOKUP(A134,'[2]electrcity prices'!$A$1:$G$144,7,0)</f>
        <v>0.11919507312666129</v>
      </c>
      <c r="D134" s="17">
        <f>VLOOKUP(A134,[2]POPsum2019!$A$2:$I$178,9,0)</f>
        <v>8524503.23493715</v>
      </c>
      <c r="E134" s="17">
        <f>VLOOKUP(A134,[2]cddhismean!$A$2:$G$176,7,0)</f>
        <v>85.540334171718996</v>
      </c>
      <c r="F134" s="17">
        <f>VLOOKUP(A134,[1]Sheet2!$A$1:$C$178,3,0)</f>
        <v>51231.363520408202</v>
      </c>
      <c r="G134" s="26">
        <f>VLOOKUP(A134,'[2]quartiles_all countries'!$A$31:$G$175,7,0)</f>
        <v>460.92599999999999</v>
      </c>
      <c r="H134" s="18">
        <v>672.58900000000006</v>
      </c>
    </row>
    <row r="135" spans="1:8" x14ac:dyDescent="0.3">
      <c r="A135" s="15" t="s">
        <v>151</v>
      </c>
      <c r="B135" s="15" t="str">
        <f>VLOOKUP(A135,[1]Sheet2!$A$1:$C$178,2,0)</f>
        <v>South Asia</v>
      </c>
      <c r="C135" s="16">
        <f>VLOOKUP(A135,'[2]electrcity prices'!$A$1:$G$144,7,0)</f>
        <v>0.21293333310224585</v>
      </c>
      <c r="D135" s="17">
        <f>VLOOKUP(A135,[2]POPsum2019!$A$2:$I$178,9,0)</f>
        <v>823222.36776998604</v>
      </c>
      <c r="E135" s="17">
        <f>VLOOKUP(A135,[2]cddhismean!$A$2:$G$176,7,0)</f>
        <v>74.159620339317001</v>
      </c>
      <c r="F135" s="17">
        <f>VLOOKUP(A135,[1]Sheet2!$A$1:$C$178,3,0)</f>
        <v>7472.4729729729697</v>
      </c>
      <c r="G135" s="26">
        <f>VLOOKUP(A135,'[2]quartiles_all countries'!$A$31:$G$175,7,0)</f>
        <v>31.748999999999999</v>
      </c>
      <c r="H135" s="18">
        <v>55.820099999999996</v>
      </c>
    </row>
    <row r="136" spans="1:8" x14ac:dyDescent="0.3">
      <c r="A136" s="15" t="s">
        <v>152</v>
      </c>
      <c r="B136" s="15" t="str">
        <f>VLOOKUP(A136,[1]Sheet2!$A$1:$C$178,2,0)</f>
        <v>East Asia &amp; Pacific</v>
      </c>
      <c r="C136" s="16">
        <f>VLOOKUP(A136,'[2]electrcity prices'!$A$1:$G$144,7,0)</f>
        <v>0.12678356271938893</v>
      </c>
      <c r="D136" s="17">
        <f>VLOOKUP(A136,[2]POPsum2019!$A$2:$I$178,9,0)</f>
        <v>4352148.2840872305</v>
      </c>
      <c r="E136" s="17">
        <f>VLOOKUP(A136,[2]cddhismean!$A$2:$G$176,7,0)</f>
        <v>69.067590357765297</v>
      </c>
      <c r="F136" s="17">
        <f>VLOOKUP(A136,[1]Sheet2!$A$1:$C$178,3,0)</f>
        <v>41066.5580409701</v>
      </c>
      <c r="G136" s="26">
        <f>VLOOKUP(A136,'[2]quartiles_all countries'!$A$31:$G$175,7,0)</f>
        <v>340.52100000000002</v>
      </c>
      <c r="H136" s="18">
        <v>936.36500000000001</v>
      </c>
    </row>
    <row r="137" spans="1:8" x14ac:dyDescent="0.3">
      <c r="A137" s="15" t="s">
        <v>153</v>
      </c>
      <c r="B137" s="15" t="str">
        <f>VLOOKUP(A137,[1]Sheet2!$A$1:$C$178,2,0)</f>
        <v>Europe &amp; Central Asia</v>
      </c>
      <c r="C137" s="16">
        <f>VLOOKUP(A137,'[2]electrcity prices'!$A$1:$G$144,7,0)</f>
        <v>0.14373106078942022</v>
      </c>
      <c r="D137" s="17">
        <f>VLOOKUP(A137,[2]POPsum2019!$A$2:$I$178,9,0)</f>
        <v>5484589.8844892597</v>
      </c>
      <c r="E137" s="17">
        <f>VLOOKUP(A137,[2]cddhismean!$A$2:$G$176,7,0)</f>
        <v>68.614084040940696</v>
      </c>
      <c r="F137" s="17">
        <f>VLOOKUP(A137,[1]Sheet2!$A$1:$C$178,3,0)</f>
        <v>41975.309622972403</v>
      </c>
      <c r="G137" s="26">
        <f>VLOOKUP(A137,'[2]quartiles_all countries'!$A$31:$G$175,7,0)</f>
        <v>476.21699999999998</v>
      </c>
      <c r="H137" s="18">
        <v>576.08100000000002</v>
      </c>
    </row>
    <row r="138" spans="1:8" x14ac:dyDescent="0.3">
      <c r="A138" s="15" t="s">
        <v>154</v>
      </c>
      <c r="B138" s="15" t="str">
        <f>VLOOKUP(A138,[1]Sheet2!$A$1:$C$178,2,0)</f>
        <v>Europe &amp; Central Asia</v>
      </c>
      <c r="C138" s="16">
        <f>VLOOKUP(A138,'[2]electrcity prices'!$A$1:$G$144,7,0)</f>
        <v>0.13428431141937475</v>
      </c>
      <c r="D138" s="17">
        <f>VLOOKUP(A138,[2]POPsum2019!$A$2:$I$178,9,0)</f>
        <v>5760542.4167920398</v>
      </c>
      <c r="E138" s="17">
        <f>VLOOKUP(A138,[2]cddhismean!$A$2:$G$176,7,0)</f>
        <v>62.041690008137799</v>
      </c>
      <c r="F138" s="17">
        <f>VLOOKUP(A138,[1]Sheet2!$A$1:$C$178,3,0)</f>
        <v>4545.6465573770502</v>
      </c>
      <c r="G138" s="26">
        <f>VLOOKUP(A138,'[2]quartiles_all countries'!$A$31:$G$175,7,0)</f>
        <v>24.945</v>
      </c>
      <c r="H138" s="18">
        <v>139.089</v>
      </c>
    </row>
    <row r="139" spans="1:8" x14ac:dyDescent="0.3">
      <c r="A139" s="15" t="s">
        <v>155</v>
      </c>
      <c r="B139" s="15" t="str">
        <f>VLOOKUP(A139,[1]Sheet2!$A$1:$C$178,2,0)</f>
        <v>North America</v>
      </c>
      <c r="C139" s="16">
        <f>VLOOKUP(A139,'[2]electrcity prices'!$A$1:$G$144,7,0)</f>
        <v>0.13400192436502947</v>
      </c>
      <c r="D139" s="17">
        <f>VLOOKUP(A139,[2]POPsum2019!$A$2:$I$178,9,0)</f>
        <v>35666534.594454497</v>
      </c>
      <c r="E139" s="17">
        <f>VLOOKUP(A139,[2]cddhismean!$A$2:$G$176,7,0)</f>
        <v>61.293119646816599</v>
      </c>
      <c r="F139" s="17">
        <f>VLOOKUP(A139,[1]Sheet2!$A$1:$C$178,3,0)</f>
        <v>54839.002267088501</v>
      </c>
      <c r="G139" s="26">
        <f>VLOOKUP(A139,'[2]quartiles_all countries'!$A$31:$G$175,7,0)</f>
        <v>180.976</v>
      </c>
      <c r="H139" s="18">
        <v>1338.74</v>
      </c>
    </row>
    <row r="140" spans="1:8" x14ac:dyDescent="0.3">
      <c r="A140" s="15" t="s">
        <v>156</v>
      </c>
      <c r="B140" s="15" t="str">
        <f>VLOOKUP(A140,[1]Sheet2!$A$1:$C$178,2,0)</f>
        <v>Europe &amp; Central Asia</v>
      </c>
      <c r="C140" s="16">
        <f>VLOOKUP(A140,'[2]electrcity prices'!$A$1:$G$144,7,0)</f>
        <v>0.24685065191573888</v>
      </c>
      <c r="D140" s="17">
        <f>VLOOKUP(A140,[2]POPsum2019!$A$2:$I$178,9,0)</f>
        <v>4973807.5041774902</v>
      </c>
      <c r="E140" s="17">
        <f>VLOOKUP(A140,[2]cddhismean!$A$2:$G$176,7,0)</f>
        <v>59.5899135271708</v>
      </c>
      <c r="F140" s="17">
        <f>VLOOKUP(A140,[1]Sheet2!$A$1:$C$178,3,0)</f>
        <v>49496.932636469202</v>
      </c>
      <c r="G140" s="26">
        <f>VLOOKUP(A140,'[2]quartiles_all countries'!$A$31:$G$175,7,0)</f>
        <v>925.27499999999998</v>
      </c>
      <c r="H140" s="18">
        <v>796.572</v>
      </c>
    </row>
    <row r="141" spans="1:8" x14ac:dyDescent="0.3">
      <c r="A141" s="15" t="s">
        <v>157</v>
      </c>
      <c r="B141" s="15" t="str">
        <f>VLOOKUP(A141,[1]Sheet2!$A$1:$C$178,2,0)</f>
        <v>Europe &amp; Central Asia</v>
      </c>
      <c r="C141" s="16">
        <f>VLOOKUP(A141,'[2]electrcity prices'!$A$1:$G$144,7,0)</f>
        <v>0.11459303290282374</v>
      </c>
      <c r="D141" s="17">
        <f>VLOOKUP(A141,[2]POPsum2019!$A$2:$I$178,9,0)</f>
        <v>9201985.1740899608</v>
      </c>
      <c r="E141" s="17">
        <f>VLOOKUP(A141,[2]cddhismean!$A$2:$G$176,7,0)</f>
        <v>51.100737969534698</v>
      </c>
      <c r="F141" s="17">
        <f>VLOOKUP(A141,[1]Sheet2!$A$1:$C$178,3,0)</f>
        <v>39956.987894736798</v>
      </c>
      <c r="G141" s="26">
        <f>VLOOKUP(A141,'[2]quartiles_all countries'!$A$31:$G$175,7,0)</f>
        <v>706.226</v>
      </c>
      <c r="H141" s="18">
        <v>765.94</v>
      </c>
    </row>
    <row r="142" spans="1:8" x14ac:dyDescent="0.3">
      <c r="A142" s="15" t="s">
        <v>158</v>
      </c>
      <c r="B142" s="15" t="str">
        <f>VLOOKUP(A142,[1]Sheet2!$A$1:$C$178,2,0)</f>
        <v>Europe &amp; Central Asia</v>
      </c>
      <c r="C142" s="16">
        <f>VLOOKUP(A142,'[2]electrcity prices'!$A$1:$G$144,7,0)</f>
        <v>0.2070733642524418</v>
      </c>
      <c r="D142" s="17">
        <f>VLOOKUP(A142,[2]POPsum2019!$A$2:$I$178,9,0)</f>
        <v>65034380.149543501</v>
      </c>
      <c r="E142" s="17">
        <f>VLOOKUP(A142,[2]cddhismean!$A$2:$G$176,7,0)</f>
        <v>34.013910179075403</v>
      </c>
      <c r="F142" s="17">
        <f>VLOOKUP(A142,[1]Sheet2!$A$1:$C$178,3,0)</f>
        <v>41657.080831408799</v>
      </c>
      <c r="G142" s="26">
        <f>VLOOKUP(A142,'[2]quartiles_all countries'!$A$31:$G$175,7,0)</f>
        <v>788.62400000000002</v>
      </c>
      <c r="H142" s="18">
        <v>1849.61</v>
      </c>
    </row>
    <row r="143" spans="1:8" x14ac:dyDescent="0.3">
      <c r="A143" s="15" t="s">
        <v>159</v>
      </c>
      <c r="B143" s="15" t="str">
        <f>VLOOKUP(A143,[1]Sheet2!$A$1:$C$178,2,0)</f>
        <v>Europe &amp; Central Asia</v>
      </c>
      <c r="C143" s="16">
        <f>VLOOKUP(A143,'[2]electrcity prices'!$A$1:$G$144,7,0)</f>
        <v>0.21365169749025051</v>
      </c>
      <c r="D143" s="17">
        <f>VLOOKUP(A143,[2]POPsum2019!$A$2:$I$178,9,0)</f>
        <v>4809588.55144687</v>
      </c>
      <c r="E143" s="17">
        <f>VLOOKUP(A143,[2]cddhismean!$A$2:$G$176,7,0)</f>
        <v>17.868878364562999</v>
      </c>
      <c r="F143" s="17">
        <f>VLOOKUP(A143,[1]Sheet2!$A$1:$C$178,3,0)</f>
        <v>53588.8331854481</v>
      </c>
      <c r="G143" s="26">
        <f>VLOOKUP(A143,'[2]quartiles_all countries'!$A$31:$G$175,7,0)</f>
        <v>4124.7309999999998</v>
      </c>
      <c r="H143" s="18">
        <v>2328.0500000000002</v>
      </c>
    </row>
    <row r="144" spans="1:8" x14ac:dyDescent="0.3">
      <c r="A144" s="15" t="s">
        <v>160</v>
      </c>
      <c r="B144" s="15" t="str">
        <f>VLOOKUP(A144,[1]Sheet2!$A$1:$C$178,2,0)</f>
        <v>Europe &amp; Central Asia</v>
      </c>
      <c r="C144" s="16">
        <f>VLOOKUP(A144,'[2]electrcity prices'!$A$1:$G$144,7,0)</f>
        <v>9.374388259992035E-2</v>
      </c>
      <c r="D144" s="17">
        <f>VLOOKUP(A144,[2]POPsum2019!$A$2:$I$178,9,0)</f>
        <v>4457739.6860877303</v>
      </c>
      <c r="E144" s="17">
        <f>VLOOKUP(A144,[2]cddhismean!$A$2:$G$176,7,0)</f>
        <v>12.2428842462388</v>
      </c>
      <c r="F144" s="17">
        <f>VLOOKUP(A144,[1]Sheet2!$A$1:$C$178,3,0)</f>
        <v>54123.620156300902</v>
      </c>
      <c r="G144" s="26">
        <f>VLOOKUP(A144,'[2]quartiles_all countries'!$A$31:$G$175,7,0)</f>
        <v>1518.479</v>
      </c>
      <c r="H144" s="18">
        <v>4225.63</v>
      </c>
    </row>
    <row r="145" spans="1:7" x14ac:dyDescent="0.3">
      <c r="A145" s="3"/>
      <c r="B145" s="3"/>
      <c r="C145" s="3"/>
      <c r="D145" s="3"/>
      <c r="E145" s="3"/>
      <c r="F145" s="3"/>
      <c r="G145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BFE31A-2ECF-4D96-9B86-385661CA3387}">
  <dimension ref="A1:H36"/>
  <sheetViews>
    <sheetView topLeftCell="A15" workbookViewId="0">
      <selection activeCell="G31" sqref="G31"/>
    </sheetView>
  </sheetViews>
  <sheetFormatPr defaultRowHeight="14.4" x14ac:dyDescent="0.3"/>
  <cols>
    <col min="2" max="2" width="23.109375" customWidth="1"/>
    <col min="4" max="5" width="16.5546875" customWidth="1"/>
    <col min="7" max="7" width="17.44140625" customWidth="1"/>
    <col min="8" max="8" width="16.33203125" customWidth="1"/>
  </cols>
  <sheetData>
    <row r="1" spans="1:8" ht="18.600000000000001" customHeight="1" x14ac:dyDescent="0.3">
      <c r="A1" s="22"/>
      <c r="B1" s="20" t="s">
        <v>0</v>
      </c>
      <c r="C1" s="19" t="s">
        <v>1</v>
      </c>
      <c r="D1" s="19"/>
      <c r="E1" s="19"/>
      <c r="F1" s="19" t="s">
        <v>2</v>
      </c>
      <c r="G1" s="19"/>
      <c r="H1" s="19"/>
    </row>
    <row r="2" spans="1:8" ht="33.6" customHeight="1" x14ac:dyDescent="0.3">
      <c r="A2" s="23"/>
      <c r="B2" s="21"/>
      <c r="C2" s="2" t="s">
        <v>3</v>
      </c>
      <c r="D2" s="2" t="s">
        <v>40</v>
      </c>
      <c r="E2" s="2" t="s">
        <v>41</v>
      </c>
      <c r="F2" s="2" t="s">
        <v>3</v>
      </c>
      <c r="G2" s="2" t="s">
        <v>40</v>
      </c>
      <c r="H2" s="2" t="s">
        <v>41</v>
      </c>
    </row>
    <row r="3" spans="1:8" x14ac:dyDescent="0.3">
      <c r="A3" s="1">
        <v>1</v>
      </c>
      <c r="B3" s="1" t="s">
        <v>4</v>
      </c>
      <c r="C3" s="4" t="s">
        <v>5</v>
      </c>
      <c r="D3" s="4">
        <v>911.02</v>
      </c>
      <c r="E3" s="5">
        <v>141.74035112225403</v>
      </c>
      <c r="F3" s="4"/>
      <c r="G3" s="4">
        <v>193.93</v>
      </c>
      <c r="H3" s="5">
        <v>32.210025877094701</v>
      </c>
    </row>
    <row r="4" spans="1:8" x14ac:dyDescent="0.3">
      <c r="A4" s="1">
        <v>2</v>
      </c>
      <c r="B4" s="1" t="s">
        <v>6</v>
      </c>
      <c r="C4" s="4" t="s">
        <v>5</v>
      </c>
      <c r="D4" s="4">
        <v>160.16999999999999</v>
      </c>
      <c r="E4" s="5">
        <v>27.253158867689301</v>
      </c>
      <c r="F4" s="4"/>
      <c r="G4" s="4">
        <v>1.84</v>
      </c>
      <c r="H4" s="5">
        <v>0.32927657201272598</v>
      </c>
    </row>
    <row r="5" spans="1:8" x14ac:dyDescent="0.3">
      <c r="A5" s="1">
        <v>3</v>
      </c>
      <c r="B5" s="1" t="s">
        <v>7</v>
      </c>
      <c r="C5" s="4"/>
      <c r="D5" s="4">
        <v>47.59</v>
      </c>
      <c r="E5" s="5">
        <v>7.8178783859702303</v>
      </c>
      <c r="F5" s="4"/>
      <c r="G5" s="4"/>
      <c r="H5" s="5"/>
    </row>
    <row r="6" spans="1:8" x14ac:dyDescent="0.3">
      <c r="A6" s="1">
        <v>4</v>
      </c>
      <c r="B6" s="1" t="s">
        <v>8</v>
      </c>
      <c r="C6" s="4" t="s">
        <v>5</v>
      </c>
      <c r="D6" s="4">
        <v>35.83</v>
      </c>
      <c r="E6" s="5">
        <v>7.4776408095292402</v>
      </c>
      <c r="F6" s="4"/>
      <c r="G6" s="4"/>
      <c r="H6" s="5"/>
    </row>
    <row r="7" spans="1:8" x14ac:dyDescent="0.3">
      <c r="A7" s="1">
        <v>5</v>
      </c>
      <c r="B7" s="1" t="s">
        <v>9</v>
      </c>
      <c r="C7" s="4" t="s">
        <v>5</v>
      </c>
      <c r="D7" s="4">
        <v>23.35</v>
      </c>
      <c r="E7" s="5">
        <v>3.6198795261014203</v>
      </c>
      <c r="F7" s="4"/>
      <c r="G7" s="4">
        <v>5.72</v>
      </c>
      <c r="H7" s="5">
        <v>0.92149175329381605</v>
      </c>
    </row>
    <row r="8" spans="1:8" x14ac:dyDescent="0.3">
      <c r="A8" s="1">
        <v>6</v>
      </c>
      <c r="B8" s="1" t="s">
        <v>10</v>
      </c>
      <c r="C8" s="4" t="s">
        <v>5</v>
      </c>
      <c r="D8" s="4">
        <v>23.04</v>
      </c>
      <c r="E8" s="5">
        <v>5.2319089755327299</v>
      </c>
      <c r="F8" s="4"/>
      <c r="G8" s="4" t="s">
        <v>37</v>
      </c>
      <c r="H8" s="5" t="s">
        <v>36</v>
      </c>
    </row>
    <row r="9" spans="1:8" x14ac:dyDescent="0.3">
      <c r="A9" s="1">
        <v>7</v>
      </c>
      <c r="B9" s="1" t="s">
        <v>11</v>
      </c>
      <c r="C9" s="4" t="s">
        <v>5</v>
      </c>
      <c r="D9" s="4">
        <v>22.06</v>
      </c>
      <c r="E9" s="5">
        <v>4.1537225713852806</v>
      </c>
      <c r="F9" s="4" t="s">
        <v>5</v>
      </c>
      <c r="G9" s="4">
        <v>17.920000000000002</v>
      </c>
      <c r="H9" s="5">
        <v>3.5670937125466002</v>
      </c>
    </row>
    <row r="10" spans="1:8" x14ac:dyDescent="0.3">
      <c r="A10" s="1">
        <v>8</v>
      </c>
      <c r="B10" s="1" t="s">
        <v>12</v>
      </c>
      <c r="C10" s="4"/>
      <c r="D10" s="4">
        <v>17.27</v>
      </c>
      <c r="E10" s="5">
        <v>3.02313645874677</v>
      </c>
      <c r="F10" s="4"/>
      <c r="G10" s="4"/>
      <c r="H10" s="5"/>
    </row>
    <row r="11" spans="1:8" x14ac:dyDescent="0.3">
      <c r="A11" s="1">
        <v>9</v>
      </c>
      <c r="B11" s="1" t="s">
        <v>13</v>
      </c>
      <c r="C11" s="4" t="s">
        <v>5</v>
      </c>
      <c r="D11" s="4">
        <v>16.21</v>
      </c>
      <c r="E11" s="5">
        <v>3.3035901523114899</v>
      </c>
      <c r="F11" s="4"/>
      <c r="G11" s="4"/>
      <c r="H11" s="5"/>
    </row>
    <row r="12" spans="1:8" x14ac:dyDescent="0.3">
      <c r="A12" s="1">
        <v>10</v>
      </c>
      <c r="B12" s="1" t="s">
        <v>14</v>
      </c>
      <c r="C12" s="4" t="s">
        <v>5</v>
      </c>
      <c r="D12" s="4">
        <v>14.95</v>
      </c>
      <c r="E12" s="5">
        <v>2.30534410538126</v>
      </c>
      <c r="F12" s="4"/>
      <c r="G12" s="4"/>
      <c r="H12" s="5"/>
    </row>
    <row r="13" spans="1:8" x14ac:dyDescent="0.3">
      <c r="A13" s="1">
        <v>11</v>
      </c>
      <c r="B13" s="1" t="s">
        <v>15</v>
      </c>
      <c r="C13" s="4"/>
      <c r="D13" s="4">
        <v>12.14</v>
      </c>
      <c r="E13" s="5">
        <v>2.11386820988514</v>
      </c>
      <c r="F13" s="4"/>
      <c r="G13" s="4">
        <v>4.3899999999999997</v>
      </c>
      <c r="H13" s="5">
        <v>0.75216621443488296</v>
      </c>
    </row>
    <row r="14" spans="1:8" x14ac:dyDescent="0.3">
      <c r="A14" s="1">
        <v>12</v>
      </c>
      <c r="B14" s="1" t="s">
        <v>16</v>
      </c>
      <c r="C14" s="4" t="s">
        <v>5</v>
      </c>
      <c r="D14" s="4">
        <v>11.84</v>
      </c>
      <c r="E14" s="5">
        <v>2.2741993740602298</v>
      </c>
      <c r="F14" s="4"/>
      <c r="G14" s="4">
        <v>7.78</v>
      </c>
      <c r="H14" s="5">
        <v>1.5607636115660299</v>
      </c>
    </row>
    <row r="15" spans="1:8" x14ac:dyDescent="0.3">
      <c r="A15" s="1">
        <v>13</v>
      </c>
      <c r="B15" s="1" t="s">
        <v>17</v>
      </c>
      <c r="C15" s="4" t="s">
        <v>5</v>
      </c>
      <c r="D15" s="4">
        <v>11.61</v>
      </c>
      <c r="E15" s="5">
        <v>1.6296748254048301</v>
      </c>
      <c r="F15" s="4"/>
      <c r="G15" s="4"/>
      <c r="H15" s="5"/>
    </row>
    <row r="16" spans="1:8" x14ac:dyDescent="0.3">
      <c r="A16" s="1">
        <v>14</v>
      </c>
      <c r="B16" s="1" t="s">
        <v>18</v>
      </c>
      <c r="C16" s="4" t="s">
        <v>5</v>
      </c>
      <c r="D16" s="4">
        <v>11.47</v>
      </c>
      <c r="E16" s="5">
        <v>2.1813827361092</v>
      </c>
      <c r="F16" s="4" t="s">
        <v>5</v>
      </c>
      <c r="G16" s="4">
        <v>8.2799999999999994</v>
      </c>
      <c r="H16" s="5">
        <v>1.62301510473102</v>
      </c>
    </row>
    <row r="17" spans="1:8" x14ac:dyDescent="0.3">
      <c r="A17" s="1">
        <v>15</v>
      </c>
      <c r="B17" s="1" t="s">
        <v>19</v>
      </c>
      <c r="C17" s="4" t="s">
        <v>5</v>
      </c>
      <c r="D17" s="4">
        <v>10.09</v>
      </c>
      <c r="E17" s="5">
        <v>2.01376875210565</v>
      </c>
      <c r="F17" s="4"/>
      <c r="G17" s="4"/>
      <c r="H17" s="5"/>
    </row>
    <row r="18" spans="1:8" x14ac:dyDescent="0.3">
      <c r="A18" s="1">
        <v>16</v>
      </c>
      <c r="B18" s="1" t="s">
        <v>20</v>
      </c>
      <c r="C18" s="4" t="s">
        <v>5</v>
      </c>
      <c r="D18" s="4">
        <v>9.91</v>
      </c>
      <c r="E18" s="5">
        <v>1.80851994523721</v>
      </c>
      <c r="F18" s="4"/>
      <c r="G18" s="4">
        <v>5.4</v>
      </c>
      <c r="H18" s="5">
        <v>1.00286374739961</v>
      </c>
    </row>
    <row r="19" spans="1:8" x14ac:dyDescent="0.3">
      <c r="A19" s="1">
        <v>17</v>
      </c>
      <c r="B19" s="1" t="s">
        <v>21</v>
      </c>
      <c r="C19" s="4" t="s">
        <v>5</v>
      </c>
      <c r="D19" s="4">
        <v>8.94</v>
      </c>
      <c r="E19" s="5">
        <v>1.53753899696713</v>
      </c>
      <c r="F19" s="4"/>
      <c r="G19" s="4"/>
      <c r="H19" s="5">
        <v>7.1360176403999304E-2</v>
      </c>
    </row>
    <row r="20" spans="1:8" x14ac:dyDescent="0.3">
      <c r="A20" s="1">
        <v>18</v>
      </c>
      <c r="B20" s="1" t="s">
        <v>22</v>
      </c>
      <c r="C20" s="4"/>
      <c r="D20" s="4">
        <v>5.41</v>
      </c>
      <c r="E20" s="5">
        <v>0.91526149133111701</v>
      </c>
      <c r="F20" s="4"/>
      <c r="G20" s="4"/>
      <c r="H20" s="5"/>
    </row>
    <row r="21" spans="1:8" x14ac:dyDescent="0.3">
      <c r="A21" s="1">
        <v>19</v>
      </c>
      <c r="B21" s="1" t="s">
        <v>23</v>
      </c>
      <c r="C21" s="4" t="s">
        <v>5</v>
      </c>
      <c r="D21" s="4">
        <v>5.34</v>
      </c>
      <c r="E21" s="5">
        <v>0.97036524151344394</v>
      </c>
      <c r="F21" s="4" t="s">
        <v>5</v>
      </c>
      <c r="G21" s="4">
        <v>5.23</v>
      </c>
      <c r="H21" s="5">
        <v>0.95234963275761708</v>
      </c>
    </row>
    <row r="22" spans="1:8" x14ac:dyDescent="0.3">
      <c r="A22" s="1">
        <v>20</v>
      </c>
      <c r="B22" s="1" t="s">
        <v>24</v>
      </c>
      <c r="C22" s="4" t="s">
        <v>5</v>
      </c>
      <c r="D22" s="4">
        <v>4.84</v>
      </c>
      <c r="E22" s="5">
        <v>0.73315714894899597</v>
      </c>
      <c r="F22" s="4"/>
      <c r="G22" s="4">
        <v>0.47</v>
      </c>
      <c r="H22" s="5">
        <v>7.04388129761713E-2</v>
      </c>
    </row>
    <row r="23" spans="1:8" x14ac:dyDescent="0.3">
      <c r="A23" s="1">
        <v>21</v>
      </c>
      <c r="B23" s="1" t="s">
        <v>25</v>
      </c>
      <c r="C23" s="4"/>
      <c r="D23" s="4">
        <v>3.81</v>
      </c>
      <c r="E23" s="5">
        <v>0.65791689121956898</v>
      </c>
      <c r="F23" s="4"/>
      <c r="G23" s="4"/>
      <c r="H23" s="5"/>
    </row>
    <row r="24" spans="1:8" x14ac:dyDescent="0.3">
      <c r="A24" s="1">
        <v>22</v>
      </c>
      <c r="B24" s="1" t="s">
        <v>26</v>
      </c>
      <c r="C24" s="4"/>
      <c r="D24" s="4">
        <v>3.3</v>
      </c>
      <c r="E24" s="5">
        <v>0.50705695914667404</v>
      </c>
      <c r="F24" s="4"/>
      <c r="G24" s="4"/>
      <c r="H24" s="5">
        <v>1.7285123825073199E-5</v>
      </c>
    </row>
    <row r="25" spans="1:8" x14ac:dyDescent="0.3">
      <c r="A25" s="1">
        <v>23</v>
      </c>
      <c r="B25" s="1" t="s">
        <v>27</v>
      </c>
      <c r="C25" s="4" t="s">
        <v>5</v>
      </c>
      <c r="D25" s="4">
        <v>3.1</v>
      </c>
      <c r="E25" s="5">
        <v>0.60163063200319</v>
      </c>
      <c r="F25" s="4"/>
      <c r="G25" s="4"/>
      <c r="H25" s="5"/>
    </row>
    <row r="26" spans="1:8" x14ac:dyDescent="0.3">
      <c r="A26" s="1">
        <v>24</v>
      </c>
      <c r="B26" s="1" t="s">
        <v>28</v>
      </c>
      <c r="C26" s="4" t="s">
        <v>5</v>
      </c>
      <c r="D26" s="4">
        <v>1.81</v>
      </c>
      <c r="E26" s="5">
        <v>0.329930254829776</v>
      </c>
      <c r="F26" s="4" t="s">
        <v>5</v>
      </c>
      <c r="G26" s="4">
        <v>1.24</v>
      </c>
      <c r="H26" s="5">
        <v>0.24917402168307801</v>
      </c>
    </row>
    <row r="27" spans="1:8" x14ac:dyDescent="0.3">
      <c r="A27" s="1">
        <v>25</v>
      </c>
      <c r="B27" s="1" t="s">
        <v>29</v>
      </c>
      <c r="C27" s="4"/>
      <c r="D27" s="4">
        <v>0.5</v>
      </c>
      <c r="E27" s="5">
        <v>9.3890072953966688E-2</v>
      </c>
      <c r="F27" s="4"/>
      <c r="G27" s="4"/>
      <c r="H27" s="5"/>
    </row>
    <row r="28" spans="1:8" x14ac:dyDescent="0.3">
      <c r="A28" s="1">
        <v>26</v>
      </c>
      <c r="B28" s="1" t="s">
        <v>30</v>
      </c>
      <c r="C28" s="4" t="s">
        <v>5</v>
      </c>
      <c r="D28" s="4">
        <v>0.41</v>
      </c>
      <c r="E28" s="5">
        <v>6.0362257050919306E-2</v>
      </c>
      <c r="F28" s="4"/>
      <c r="G28" s="4"/>
      <c r="H28" s="5"/>
    </row>
    <row r="29" spans="1:8" x14ac:dyDescent="0.3">
      <c r="A29" s="1">
        <v>27</v>
      </c>
      <c r="B29" s="1" t="s">
        <v>31</v>
      </c>
      <c r="C29" s="4" t="s">
        <v>5</v>
      </c>
      <c r="D29" s="4">
        <v>0.35</v>
      </c>
      <c r="E29" s="5">
        <v>5.5945596292130195E-2</v>
      </c>
      <c r="F29" s="4"/>
      <c r="G29" s="4">
        <v>0.22</v>
      </c>
      <c r="H29" s="5">
        <v>3.7922799276574999E-2</v>
      </c>
    </row>
    <row r="30" spans="1:8" x14ac:dyDescent="0.3">
      <c r="A30" s="1">
        <v>28</v>
      </c>
      <c r="B30" s="1" t="s">
        <v>32</v>
      </c>
      <c r="C30" s="4"/>
      <c r="D30" s="4">
        <v>0.13</v>
      </c>
      <c r="E30" s="5">
        <v>2.4027707865170198E-2</v>
      </c>
      <c r="F30" s="4"/>
      <c r="G30" s="4"/>
      <c r="H30" s="5"/>
    </row>
    <row r="31" spans="1:8" x14ac:dyDescent="0.3">
      <c r="A31" s="1">
        <v>29</v>
      </c>
      <c r="B31" s="1" t="s">
        <v>33</v>
      </c>
      <c r="C31" s="4"/>
      <c r="D31" s="4">
        <v>0.04</v>
      </c>
      <c r="E31" s="5">
        <v>6.4705769051313401E-3</v>
      </c>
      <c r="F31" s="4"/>
      <c r="G31" s="4"/>
      <c r="H31" s="5"/>
    </row>
    <row r="32" spans="1:8" x14ac:dyDescent="0.3">
      <c r="A32" s="1">
        <v>30</v>
      </c>
      <c r="B32" s="1" t="s">
        <v>34</v>
      </c>
      <c r="C32" s="4"/>
      <c r="D32" s="4">
        <v>0.02</v>
      </c>
      <c r="E32" s="5">
        <v>2.8473848948385597E-3</v>
      </c>
      <c r="F32" s="4"/>
      <c r="G32" s="4" t="s">
        <v>38</v>
      </c>
      <c r="H32" s="5">
        <v>8.6689489832147997E-5</v>
      </c>
    </row>
    <row r="33" spans="1:8" x14ac:dyDescent="0.3">
      <c r="A33" s="1">
        <v>31</v>
      </c>
      <c r="B33" s="1" t="s">
        <v>35</v>
      </c>
      <c r="C33" s="4"/>
      <c r="D33" s="4">
        <v>0.01</v>
      </c>
      <c r="E33" s="5">
        <v>1.7358089951276801E-3</v>
      </c>
      <c r="F33" s="4"/>
      <c r="G33" s="4"/>
      <c r="H33" s="5">
        <v>0</v>
      </c>
    </row>
    <row r="34" spans="1:8" x14ac:dyDescent="0.3">
      <c r="A34" s="3"/>
      <c r="B34" s="11" t="s">
        <v>39</v>
      </c>
      <c r="C34" s="7"/>
      <c r="D34" s="7">
        <v>1376.5599999999995</v>
      </c>
      <c r="E34" s="8">
        <v>224.44616183862121</v>
      </c>
      <c r="F34" s="7"/>
      <c r="G34" s="7">
        <v>252.42000000000002</v>
      </c>
      <c r="H34" s="8">
        <v>43.348046010790469</v>
      </c>
    </row>
    <row r="35" spans="1:8" x14ac:dyDescent="0.3">
      <c r="A35" s="3"/>
      <c r="B35" s="9" t="s">
        <v>42</v>
      </c>
      <c r="C35" s="7"/>
      <c r="D35" s="7"/>
      <c r="E35" s="10">
        <v>0.16304858621391097</v>
      </c>
      <c r="F35" s="10"/>
      <c r="G35" s="10"/>
      <c r="H35" s="10">
        <v>0.17172983919970869</v>
      </c>
    </row>
    <row r="36" spans="1:8" x14ac:dyDescent="0.3">
      <c r="C36" s="6"/>
      <c r="D36" s="6"/>
      <c r="E36" s="6"/>
      <c r="F36" s="6"/>
      <c r="G36" s="6"/>
      <c r="H36" s="6"/>
    </row>
  </sheetData>
  <mergeCells count="4">
    <mergeCell ref="F1:H1"/>
    <mergeCell ref="C1:E1"/>
    <mergeCell ref="B1:B2"/>
    <mergeCell ref="A1:A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Results all countries</vt:lpstr>
      <vt:lpstr>Populations at risk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Nethmi Jayaratne Kariyawasam</dc:creator>
  <cp:lastModifiedBy>Nethmi Jayaratne Kariyawasam</cp:lastModifiedBy>
  <dcterms:created xsi:type="dcterms:W3CDTF">2025-08-16T10:23:16Z</dcterms:created>
  <dcterms:modified xsi:type="dcterms:W3CDTF">2025-08-16T12:53:14Z</dcterms:modified>
</cp:coreProperties>
</file>